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d.docs.live.net/1d51945fe2943551/Dokumenti/PROSVET/1015 vodovod Trnje/2 Oddaja/4 Popravek K01/2-2 Ponudbeni predračun_K01/"/>
    </mc:Choice>
  </mc:AlternateContent>
  <xr:revisionPtr revIDLastSave="4" documentId="13_ncr:1_{E258E03E-27BD-4DF8-BDCC-6E507BF96F81}" xr6:coauthVersionLast="47" xr6:coauthVersionMax="47" xr10:uidLastSave="{702495A2-73FA-45EC-979A-813A9D44E9D8}"/>
  <bookViews>
    <workbookView xWindow="390" yWindow="390" windowWidth="20355" windowHeight="14985" activeTab="1" xr2:uid="{00000000-000D-0000-FFFF-FFFF00000000}"/>
  </bookViews>
  <sheets>
    <sheet name="rekapitulacija" sheetId="35" r:id="rId1"/>
    <sheet name="PRIKLJUČKI" sheetId="40" r:id="rId2"/>
  </sheets>
  <definedNames>
    <definedName name="_xlnm.Print_Area" localSheetId="1">PRIKLJUČKI!$A$1:$G$167</definedName>
    <definedName name="_xlnm.Print_Area" localSheetId="0">rekapitulacija!$A$1:$G$41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0" i="40" l="1"/>
  <c r="D45" i="40" l="1"/>
  <c r="F45" i="40" s="1"/>
  <c r="C46" i="40"/>
  <c r="C47" i="40" s="1"/>
  <c r="C48" i="40" s="1"/>
  <c r="H45" i="40"/>
  <c r="D125" i="40" l="1"/>
  <c r="D91" i="40"/>
  <c r="F91" i="40" s="1"/>
  <c r="H91" i="40"/>
  <c r="D59" i="40"/>
  <c r="D89" i="40" s="1"/>
  <c r="D58" i="40"/>
  <c r="D88" i="40" s="1"/>
  <c r="D57" i="40"/>
  <c r="D87" i="40" s="1"/>
  <c r="A61" i="40"/>
  <c r="D156" i="40"/>
  <c r="D155" i="40"/>
  <c r="D154" i="40"/>
  <c r="A153" i="40"/>
  <c r="C149" i="40"/>
  <c r="D148" i="40"/>
  <c r="F148" i="40" s="1"/>
  <c r="H148" i="40"/>
  <c r="D153" i="40" l="1"/>
  <c r="D143" i="40"/>
  <c r="D138" i="40"/>
  <c r="D133" i="40"/>
  <c r="C154" i="40"/>
  <c r="C155" i="40" s="1"/>
  <c r="C156" i="40" s="1"/>
  <c r="C150" i="40"/>
  <c r="C151" i="40" s="1"/>
  <c r="C144" i="40"/>
  <c r="C145" i="40" s="1"/>
  <c r="C146" i="40" s="1"/>
  <c r="C139" i="40"/>
  <c r="C140" i="40" s="1"/>
  <c r="C141" i="40" s="1"/>
  <c r="C134" i="40"/>
  <c r="C135" i="40" s="1"/>
  <c r="C136" i="40" s="1"/>
  <c r="C126" i="40"/>
  <c r="C127" i="40" s="1"/>
  <c r="C128" i="40" s="1"/>
  <c r="C129" i="40" s="1"/>
  <c r="D106" i="40"/>
  <c r="C107" i="40"/>
  <c r="C108" i="40" s="1"/>
  <c r="C109" i="40" s="1"/>
  <c r="D101" i="40"/>
  <c r="C102" i="40"/>
  <c r="C103" i="40" s="1"/>
  <c r="C104" i="40" s="1"/>
  <c r="C41" i="40"/>
  <c r="C42" i="40" s="1"/>
  <c r="C43" i="40" s="1"/>
  <c r="D40" i="40"/>
  <c r="C130" i="40" l="1"/>
  <c r="C131" i="40" s="1"/>
  <c r="D81" i="40"/>
  <c r="F81" i="40" s="1"/>
  <c r="D76" i="40"/>
  <c r="F76" i="40" s="1"/>
  <c r="D71" i="40"/>
  <c r="F71" i="40" s="1"/>
  <c r="D66" i="40"/>
  <c r="F66" i="40" s="1"/>
  <c r="D61" i="40"/>
  <c r="F61" i="40" s="1"/>
  <c r="C87" i="40"/>
  <c r="C88" i="40" s="1"/>
  <c r="C89" i="40" s="1"/>
  <c r="C82" i="40"/>
  <c r="C83" i="40" s="1"/>
  <c r="C84" i="40" s="1"/>
  <c r="C77" i="40"/>
  <c r="C78" i="40" s="1"/>
  <c r="C79" i="40" s="1"/>
  <c r="C72" i="40"/>
  <c r="C73" i="40" s="1"/>
  <c r="C74" i="40" s="1"/>
  <c r="C67" i="40"/>
  <c r="C68" i="40" s="1"/>
  <c r="C69" i="40" s="1"/>
  <c r="C62" i="40"/>
  <c r="C63" i="40" s="1"/>
  <c r="C64" i="40" s="1"/>
  <c r="C57" i="40"/>
  <c r="C58" i="40" s="1"/>
  <c r="C59" i="40" s="1"/>
  <c r="H56" i="40"/>
  <c r="A71" i="40"/>
  <c r="A76" i="40" s="1"/>
  <c r="A81" i="40" s="1"/>
  <c r="A86" i="40" s="1"/>
  <c r="A91" i="40" s="1"/>
  <c r="A93" i="40" s="1"/>
  <c r="H76" i="40"/>
  <c r="H71" i="40"/>
  <c r="H164" i="40"/>
  <c r="F164" i="40"/>
  <c r="H163" i="40"/>
  <c r="F163" i="40"/>
  <c r="H162" i="40"/>
  <c r="F162" i="40"/>
  <c r="H161" i="40"/>
  <c r="F161" i="40"/>
  <c r="H158" i="40"/>
  <c r="F158" i="40"/>
  <c r="H153" i="40"/>
  <c r="F153" i="40"/>
  <c r="H143" i="40"/>
  <c r="F143" i="40"/>
  <c r="H138" i="40"/>
  <c r="F138" i="40"/>
  <c r="H133" i="40"/>
  <c r="F133" i="40"/>
  <c r="H125" i="40"/>
  <c r="F125" i="40"/>
  <c r="A133" i="40"/>
  <c r="A138" i="40" s="1"/>
  <c r="A143" i="40" s="1"/>
  <c r="A158" i="40" s="1"/>
  <c r="A160" i="40" s="1"/>
  <c r="H113" i="40"/>
  <c r="F113" i="40"/>
  <c r="F112" i="40"/>
  <c r="H105" i="40"/>
  <c r="F101" i="40"/>
  <c r="H93" i="40"/>
  <c r="F93" i="40"/>
  <c r="H86" i="40"/>
  <c r="H81" i="40"/>
  <c r="H66" i="40"/>
  <c r="H61" i="40"/>
  <c r="H40" i="40"/>
  <c r="F40" i="40"/>
  <c r="H38" i="40"/>
  <c r="F38" i="40"/>
  <c r="H36" i="40"/>
  <c r="F36" i="40"/>
  <c r="H34" i="40"/>
  <c r="F34" i="40"/>
  <c r="A36" i="40"/>
  <c r="A38" i="40" s="1"/>
  <c r="A14" i="40"/>
  <c r="A8" i="40"/>
  <c r="A6" i="40"/>
  <c r="A4" i="40"/>
  <c r="A2" i="40"/>
  <c r="F50" i="40" l="1"/>
  <c r="D56" i="40"/>
  <c r="F56" i="40" s="1"/>
  <c r="F20" i="40"/>
  <c r="F166" i="40"/>
  <c r="F106" i="40"/>
  <c r="F115" i="40" s="1"/>
  <c r="F22" i="40" s="1"/>
  <c r="D86" i="40" l="1"/>
  <c r="F86" i="40" s="1"/>
  <c r="F23" i="40"/>
  <c r="F95" i="40" l="1"/>
  <c r="F21" i="40" s="1"/>
  <c r="F25" i="40" l="1"/>
  <c r="F26" i="40" s="1"/>
  <c r="F27" i="40" s="1"/>
  <c r="F39" i="35" s="1"/>
  <c r="H8" i="40" l="1"/>
  <c r="H6" i="40"/>
  <c r="H4" i="40"/>
  <c r="H2" i="40"/>
  <c r="B37" i="35" l="1"/>
  <c r="A20" i="35" l="1"/>
  <c r="A21" i="35" s="1"/>
  <c r="A22" i="35" s="1"/>
  <c r="A23" i="35" s="1"/>
  <c r="A27" i="35" s="1"/>
  <c r="A28" i="35" s="1"/>
  <c r="A29" i="35" s="1"/>
  <c r="A30" i="35" s="1"/>
  <c r="A31" i="35" l="1"/>
  <c r="A32" i="35" l="1"/>
  <c r="A33" i="35" s="1"/>
  <c r="A34" i="35" s="1"/>
  <c r="A35" i="35" s="1"/>
  <c r="H8" i="35" l="1"/>
  <c r="H6" i="35"/>
  <c r="H4" i="35"/>
  <c r="H2" i="35"/>
  <c r="F40" i="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E26" authorId="0" shapeId="0" xr:uid="{81C3859C-B93A-4E3C-ACC6-635AF5580586}">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<sst xmlns="http://schemas.openxmlformats.org/spreadsheetml/2006/main" count="203" uniqueCount="102">
  <si>
    <t>€</t>
  </si>
  <si>
    <t>Enota</t>
  </si>
  <si>
    <t>Količina</t>
  </si>
  <si>
    <t>Cena na enoto (€)</t>
  </si>
  <si>
    <t>kos</t>
  </si>
  <si>
    <t>m2</t>
  </si>
  <si>
    <t>m1</t>
  </si>
  <si>
    <t>m3</t>
  </si>
  <si>
    <t>Št. poz.</t>
  </si>
  <si>
    <t>Opis dela</t>
  </si>
  <si>
    <t>Cena (€)</t>
  </si>
  <si>
    <t>I.</t>
  </si>
  <si>
    <t>PREDDELA</t>
  </si>
  <si>
    <t>II.</t>
  </si>
  <si>
    <t>ZEMELJSKA DELA</t>
  </si>
  <si>
    <t>Skupaj</t>
  </si>
  <si>
    <t>III.</t>
  </si>
  <si>
    <t>GRADBENA IN MONTAŽNA DELA</t>
  </si>
  <si>
    <t>IV.</t>
  </si>
  <si>
    <t>ZGORNJI USTROJ</t>
  </si>
  <si>
    <t xml:space="preserve">GRADBENA DELA </t>
  </si>
  <si>
    <t>GRADBENA DELA skupaj:</t>
  </si>
  <si>
    <t>Dobava in postavitev PVC opozorilnega traku z napisom "POZOR ELEKTRIKA"</t>
  </si>
  <si>
    <t>A</t>
  </si>
  <si>
    <t>POPIS GRADBENIH DEL ZA IZVEDBO OBJEKTA:</t>
  </si>
  <si>
    <t>a)</t>
  </si>
  <si>
    <t>b)</t>
  </si>
  <si>
    <t>c)</t>
  </si>
  <si>
    <t>kpl</t>
  </si>
  <si>
    <t>PK delavec</t>
  </si>
  <si>
    <t>h</t>
  </si>
  <si>
    <t>KV delavec</t>
  </si>
  <si>
    <t>Razna drobna režijska dela po evidenci v gradbenem dnevniku (npr. popravila poškodb ostale komunalne infrastrukture in ostala dela po naročilu naročnika)</t>
  </si>
  <si>
    <t>POPUST:</t>
  </si>
  <si>
    <t>GRADBENA DELA skupaj s POPUSTOM:</t>
  </si>
  <si>
    <t>PONUDNIK:</t>
  </si>
  <si>
    <t>(naziv izvajalca)</t>
  </si>
  <si>
    <t>(naslov izvajalca)</t>
  </si>
  <si>
    <t>(datum ponudbe)</t>
  </si>
  <si>
    <t>(številka ponudbe)</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</si>
  <si>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</si>
  <si>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</si>
  <si>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Na svoje stroške mora izvajalec sanirati in v prvotno stanje povrniti vse poti in ceste, ki bodo oz. so bile zaradi gradnje ali uporabe pri gradnji poškodovane.</t>
  </si>
  <si>
    <t>V postavke so vključeni vsi varnostni ukrepi in zaščite pri delu in na gradbišču v smislu Zakona o varnosti in zdravju pri delu.</t>
  </si>
  <si>
    <t>bager</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</si>
  <si>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</si>
  <si>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t>V cenah/enoto upoštevati tudi strošek za čezmerno uporabo občinskih cest, po katerih bodo potekali prevozi (dovolilnice)</t>
  </si>
  <si>
    <t>Izvajalec mora z gradbenimi odpadki (kamor spada tudi zemeljski izkop) ravnati skladno z veljavno zakonodajo ter po končanju del predati investitorju vso potrebno dokumentacijo (evidenčne liste) o ravnanju z odpadki!</t>
  </si>
  <si>
    <t>d)</t>
  </si>
  <si>
    <t>Vso opremo, ki se vgrajuje, je potrebno spraviti iz lokalne deponije na mesto vgradnje tako, da se ne poškodujejo (elementi ne smejo drsati po tleh)!</t>
  </si>
  <si>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</si>
  <si>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Vožnja bagra po travniku oz. terenu z nizkim rastjem (robida, praprot,…) se ne šteje kot izvedba dostopne poti. Na koncu je potrebno kolesnice oz. sledi bagra na območju travnikov primerno sanirati.</t>
  </si>
  <si>
    <t>Izvajalec je dolžan v času gradnje sproti čistiti povozne in pohodne površine izven gradbišča, na katerih se zaradi gradnje nabira zemlja, kamenje ter ostali material, ki se uporablja na gradbišču oziroma odpadni material, ki nastaja na gradbišču.</t>
  </si>
  <si>
    <t>Izvajalec mora zagotoviti ustrezno mehanizacijo za izvajanje del.</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</si>
  <si>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</si>
  <si>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</si>
  <si>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Prav tako mora izvajalec sanirati, rekonstruirati ali sonaravno urediti na lastne stroške vsa druga zemljišča, objekte in naprave,  ki jih je z gradnjo prizadel zaradi svoje organizacije gradnje.</t>
  </si>
  <si>
    <t>V cenah postavk so vključeni tudi eventualni stroški črpanja vode iz gradbene jame oz. jarka, zavarovanje obstoječih mejnikov,…</t>
  </si>
  <si>
    <t>Izvajalec je dolžan preveriti oz. pred predajo izvedenih del investitorju zagotoviti prehodnost izvedene elektro kabelske kanalizacije ter investitorju predati poročilo o prehodnosti le-te. Strošek je potrebno upoštevati v ceni izvedbe EKK.</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</si>
  <si>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</si>
  <si>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V enotnih cenah zajeti izdelavo načrta organizacije gradbišča, izdelanega v skladu z varnostnim načrtom, ureditev gradbišča v skladu z načrtom organizacije gradbišča in v skladu z varnostnim načrtom ter postavitev table za označitev gradbišča.</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</si>
  <si>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</si>
  <si>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t>tovorno vozilo</t>
  </si>
  <si>
    <t>Vsi vidni betoni morajo biti odporni proti zmrzali in solem!</t>
  </si>
  <si>
    <t>Ureditev zelenice na območju travnika (vključno z ročnim grabljenjem in odstranitvijo kamenja ter zatravitvijo)</t>
  </si>
  <si>
    <t>Pri izvedbi vseh kabelskih jaškov se izvede podaljšek vhodne odprtine (grlo jaška) za 25 cm.</t>
  </si>
  <si>
    <t>Dobava in vgradnja termoskrčne izolacijske prevleke za valjanec FeZn 25x4mm v dolžini 50cm na območju prehoda valjanca skozi stene kabelskih jaškov.</t>
  </si>
  <si>
    <t xml:space="preserve">Odvoz odvečnega materiala (merjeno v raščenem stanju) na deponijo k uradnemu zbiralcu odpadkov po izboru izvajalca, vključno s stroški deponiranja in pridobitvijo evidenčnih listov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</si>
  <si>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 </t>
    </r>
  </si>
  <si>
    <t xml:space="preserve">Kvadratni kabelski jaški so lahko debeloslojni predfabricirani betonski kabelski jaški s predafbricirano AB povozno ploščo z revizijsko odprtino (npr. tip Jadranka). </t>
  </si>
  <si>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</si>
  <si>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V izogib poškodbam in posledično hrupu mora biti LTŽ okvir pokrova </t>
    </r>
    <r>
      <rPr>
        <b/>
        <i/>
        <u/>
        <sz val="10"/>
        <rFont val="Arial"/>
        <family val="2"/>
        <charset val="238"/>
      </rPr>
      <t>dobro zalit</t>
    </r>
    <r>
      <rPr>
        <b/>
        <i/>
        <sz val="10"/>
        <rFont val="Arial"/>
        <family val="2"/>
        <charset val="238"/>
      </rPr>
      <t xml:space="preserve"> v AB okvirju!</t>
    </r>
  </si>
  <si>
    <r>
      <t>Vgrajevati zmrzlinsko odporen kamnit material s certifikatom, utrjevanje do potrebne zbitosti na cesti E</t>
    </r>
    <r>
      <rPr>
        <b/>
        <i/>
        <vertAlign val="subscript"/>
        <sz val="10"/>
        <rFont val="Arial"/>
        <family val="2"/>
        <charset val="238"/>
      </rPr>
      <t>V2</t>
    </r>
    <r>
      <rPr>
        <b/>
        <i/>
        <sz val="10"/>
        <rFont val="Arial"/>
        <family val="2"/>
        <charset val="238"/>
      </rPr>
      <t xml:space="preserve"> </t>
    </r>
    <r>
      <rPr>
        <b/>
        <i/>
        <sz val="10"/>
        <rFont val="Times New Roman"/>
        <family val="1"/>
        <charset val="238"/>
      </rPr>
      <t>&gt;</t>
    </r>
    <r>
      <rPr>
        <b/>
        <i/>
        <sz val="10"/>
        <rFont val="Arial"/>
        <family val="2"/>
        <charset val="238"/>
      </rPr>
      <t xml:space="preserve"> 100 MPa,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</si>
  <si>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A5</t>
  </si>
  <si>
    <t>Fino planiranje dna jarka pred položitvijo peščene oz. betonske posteljice</t>
  </si>
  <si>
    <t>Dobava in izdelava posteljice iz betona C12/15 v debelini plasti d=10cm in obbetoniranjem cevi v debelini plasti d=10cm nad temenom cevi (območje ceste)</t>
  </si>
  <si>
    <t>Sekanje grmovja in manjšega drevja ter čiščenje terena vključno z odvozom vej na lokalno deponijo.</t>
  </si>
  <si>
    <t xml:space="preserve">Rušenje cestnih betonskih robnikov 15/25cm, komplet z nakladanjem in odvozom na končno deponijo (če bo potrebno!)    </t>
  </si>
  <si>
    <t>Dobava materiala in izdelava horizontalne cestno-prometne signalizacije (modre, bele ali rumene oznake):</t>
  </si>
  <si>
    <t>črta širine 10 cm</t>
  </si>
  <si>
    <t xml:space="preserve">Navezava na obstoječi jašek (izkop, izdelava preboja v AB steno, polaganje vseh stigmaflex cevi do 5cm znotraj jaška po navodilih projektanta oz. nadzornega in ponovno obbetoniranje jaška in cevi ter obdelava preboja) </t>
  </si>
  <si>
    <r>
      <t xml:space="preserve">Dobava in vgrajevanje PE-HD gibljivih dvoslojnih cevi -zunanji sloj profiliran, notranji sloj raven - (kot npr. Stigmaflex) cevi Ø110mm (v palicah) skupaj z originalnimi čepi in spojkami. </t>
    </r>
    <r>
      <rPr>
        <b/>
        <u/>
        <sz val="10"/>
        <rFont val="Arial"/>
        <family val="2"/>
        <charset val="238"/>
      </rPr>
      <t>Vertikalni in horizontalni razmak med cevmi morata biti od 3 do 5 cm.</t>
    </r>
  </si>
  <si>
    <t xml:space="preserve">Rušenje vrtnih betonskih robnikov 10/20cm, komplet z nakladanjem in odvozom na končno deponijo (če bo potrebno!)    </t>
  </si>
  <si>
    <t>Dobava in razstiranje humusa za ureditev zelenic  v deb. 20 cm</t>
  </si>
  <si>
    <t>STOP črta ali prehod za pešce ali oznaka BUS</t>
  </si>
  <si>
    <t>Elektro kabelska kanalizacija Trnje</t>
  </si>
  <si>
    <t>Priključki</t>
  </si>
  <si>
    <t>priključki - sklop 1</t>
  </si>
  <si>
    <t>priključki - sklop 2</t>
  </si>
  <si>
    <t>priključki - sklop 4</t>
  </si>
  <si>
    <t>Dobava in zasip kabelskega jarka s tamponskim drobljencem frakcije 0-64mm s komprimiranjem v slojih po 15cm in planiranjem zaključnega sloja s točnostjo ±1cm</t>
  </si>
  <si>
    <t>Zasip jarka s prebranim izkopanim materialom z nabijanjem po slojih 15cm in planiranjem zaključnega sloja s točnostjo ±1cm</t>
  </si>
  <si>
    <t>Dobava in zasip kabelskega jarka s tamponskim drobljencem frakcije 0-32mm s komprimiranjem v slojih po 20cm do vrha oz. do asfalta in planiranjem zaključnega sloja s točnostjo ±1cm</t>
  </si>
  <si>
    <r>
      <t xml:space="preserve">Dobava in vgradnja asfalta na lokalni cesti: </t>
    </r>
    <r>
      <rPr>
        <b/>
        <sz val="10"/>
        <rFont val="Arial"/>
        <family val="2"/>
        <charset val="238"/>
      </rPr>
      <t>nosilni sloj</t>
    </r>
    <r>
      <rPr>
        <sz val="10"/>
        <rFont val="Arial"/>
        <family val="2"/>
      </rPr>
      <t xml:space="preserve"> (AC 22 base B70/100 A4) </t>
    </r>
    <r>
      <rPr>
        <b/>
        <sz val="10"/>
        <rFont val="Arial"/>
        <family val="2"/>
        <charset val="238"/>
      </rPr>
      <t>debeline 7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</si>
  <si>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lokalni cesti: </t>
    </r>
    <r>
      <rPr>
        <b/>
        <sz val="10"/>
        <rFont val="Arial"/>
        <family val="2"/>
        <charset val="238"/>
      </rPr>
      <t>obrabno-zaporni sloj</t>
    </r>
    <r>
      <rPr>
        <sz val="10"/>
        <rFont val="Arial"/>
        <family val="2"/>
      </rPr>
      <t xml:space="preserve"> (AC 8 surf B70/100 A4) </t>
    </r>
    <r>
      <rPr>
        <b/>
        <sz val="10"/>
        <rFont val="Arial"/>
        <family val="2"/>
        <charset val="238"/>
      </rPr>
      <t>debeline 3 cm</t>
    </r>
    <r>
      <rPr>
        <sz val="10"/>
        <rFont val="Arial"/>
        <family val="2"/>
      </rPr>
      <t>, vključno s komplet predhodnim obrizgom starega asfalta z bitumensko emulzijo in zalitjem stikov med starim in novim asfaltom z bitumnom</t>
    </r>
  </si>
  <si>
    <r>
      <t xml:space="preserve">Pazljiv izkop jame in izdelava kabelskega jaška iz AB cevi </t>
    </r>
    <r>
      <rPr>
        <b/>
        <sz val="10"/>
        <rFont val="Symbol"/>
        <family val="1"/>
        <charset val="2"/>
      </rPr>
      <t>f</t>
    </r>
    <r>
      <rPr>
        <b/>
        <sz val="10"/>
        <rFont val="Arial"/>
        <family val="2"/>
        <charset val="238"/>
      </rPr>
      <t>60 cm</t>
    </r>
    <r>
      <rPr>
        <sz val="10"/>
        <rFont val="Arial"/>
        <family val="2"/>
      </rPr>
      <t xml:space="preserve"> in globine 1m  ter vgradnjo LTŽ pokrova in okvira dim. 600x600 mm - nosilnost D400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r>
      <rPr>
        <i/>
        <sz val="10"/>
        <rFont val="Arial"/>
        <family val="2"/>
        <charset val="238"/>
      </rPr>
      <t>; upoštevati je potrebno detajl vgradnje LTŽ pokrova na kabelski jašek!</t>
    </r>
  </si>
  <si>
    <t>Varovan izkop kabelskega jarka v terenu III. in V. ktg. (v razmerju III.ktg 50%, IV.ktg 40% in V.ktg 10%)</t>
  </si>
  <si>
    <t>cevi v skupni trasi - sklop 1</t>
  </si>
  <si>
    <t>cevi v skupni trasi - sklop 4</t>
  </si>
  <si>
    <t>cevi v skupni trasi - sklop 2</t>
  </si>
  <si>
    <t xml:space="preserve">Trasiranje nove trase kabelske kanalizacije </t>
  </si>
  <si>
    <t>Priključki EKK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</si>
</sst>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S_I_T_-;\-* #,##0\ _S_I_T_-;_-* \-??\ _S_I_T_-;_-@_-"/>
    <numFmt numFmtId="165" formatCode="#,##0.00\ _S_I_T"/>
  </numFmts>
  <fonts count="43" x14ac:knownFonts="1">
    <font>
      <sz val="11"/>
      <color theme="1"/>
      <name val="Calibri"/>
      <family val="2"/>
      <charset val="238"/>
      <scheme val="minor"/>
    </font>
    <font>
      <b/>
      <sz val="10"/>
      <name val="Arial"/>
      <family val="2"/>
      <charset val="238"/>
    </font>
    <font>
      <b/>
      <sz val="14"/>
      <name val="Arial"/>
      <family val="2"/>
      <charset val="238"/>
    </font>
    <font>
      <sz val="12"/>
      <name val="Arial"/>
      <family val="2"/>
      <charset val="238"/>
    </font>
    <font>
      <b/>
      <sz val="12"/>
      <name val="Arial"/>
      <family val="2"/>
      <charset val="238"/>
    </font>
    <font>
      <sz val="11"/>
      <name val="Arial"/>
      <family val="2"/>
      <charset val="238"/>
    </font>
    <font>
      <b/>
      <sz val="11"/>
      <name val="Arial"/>
      <family val="2"/>
      <charset val="238"/>
    </font>
    <font>
      <sz val="11"/>
      <name val="Arial CE"/>
      <family val="2"/>
      <charset val="238"/>
    </font>
    <font>
      <sz val="10"/>
      <name val="Arial"/>
      <family val="2"/>
      <charset val="238"/>
    </font>
    <font>
      <sz val="10"/>
      <name val="Arial CE"/>
      <family val="2"/>
      <charset val="238"/>
    </font>
    <font>
      <sz val="10"/>
      <name val="Arial"/>
      <family val="2"/>
    </font>
    <font>
      <sz val="9"/>
      <name val="Arial"/>
      <family val="2"/>
      <charset val="238"/>
    </font>
    <font>
      <sz val="10"/>
      <name val="Times New Roman CE"/>
      <family val="1"/>
      <charset val="238"/>
    </font>
    <font>
      <b/>
      <sz val="9"/>
      <name val="Arial"/>
      <family val="2"/>
      <charset val="238"/>
    </font>
    <font>
      <sz val="10"/>
      <color indexed="8"/>
      <name val="Arial"/>
      <family val="2"/>
      <charset val="238"/>
    </font>
    <font>
      <b/>
      <u/>
      <sz val="16"/>
      <name val="Arial"/>
      <family val="2"/>
      <charset val="238"/>
    </font>
    <font>
      <sz val="9"/>
      <color indexed="81"/>
      <name val="Tahoma"/>
      <family val="2"/>
      <charset val="238"/>
    </font>
    <font>
      <b/>
      <sz val="9"/>
      <color indexed="81"/>
      <name val="Tahoma"/>
      <family val="2"/>
      <charset val="238"/>
    </font>
    <font>
      <sz val="8"/>
      <name val="Arial"/>
      <family val="2"/>
      <charset val="238"/>
    </font>
    <font>
      <b/>
      <sz val="8"/>
      <name val="Arial"/>
      <family val="2"/>
      <charset val="238"/>
    </font>
    <font>
      <sz val="11"/>
      <color theme="1"/>
      <name val="Calibri"/>
      <family val="2"/>
      <charset val="238"/>
      <scheme val="minor"/>
    </font>
    <font>
      <sz val="10"/>
      <color rgb="FFFF0000"/>
      <name val="Arial"/>
      <family val="2"/>
      <charset val="238"/>
    </font>
    <font>
      <sz val="10"/>
      <color theme="1"/>
      <name val="Arial"/>
      <family val="2"/>
      <charset val="238"/>
    </font>
    <font>
      <b/>
      <u/>
      <sz val="10"/>
      <color rgb="FFFF0000"/>
      <name val="Arial"/>
      <family val="2"/>
      <charset val="238"/>
    </font>
    <font>
      <sz val="12"/>
      <color theme="1"/>
      <name val="Arial"/>
      <family val="2"/>
      <charset val="238"/>
    </font>
    <font>
      <b/>
      <sz val="12"/>
      <color theme="1"/>
      <name val="Arial"/>
      <family val="2"/>
      <charset val="238"/>
    </font>
    <font>
      <sz val="14"/>
      <color theme="1"/>
      <name val="Arial"/>
      <family val="2"/>
      <charset val="238"/>
    </font>
    <font>
      <b/>
      <sz val="11"/>
      <color theme="8" tint="-0.249977111117893"/>
      <name val="Arial"/>
      <family val="2"/>
      <charset val="238"/>
    </font>
    <font>
      <u/>
      <sz val="10"/>
      <name val="Arial"/>
      <family val="2"/>
      <charset val="238"/>
    </font>
    <font>
      <b/>
      <sz val="18"/>
      <name val="Arial"/>
      <family val="2"/>
      <charset val="238"/>
    </font>
    <font>
      <b/>
      <u/>
      <sz val="10"/>
      <name val="Arial"/>
      <family val="2"/>
      <charset val="238"/>
    </font>
    <font>
      <b/>
      <sz val="10"/>
      <color rgb="FFFF0000"/>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i/>
      <sz val="11"/>
      <name val="Calibri"/>
      <family val="2"/>
      <charset val="238"/>
      <scheme val="minor"/>
    </font>
    <font>
      <sz val="11"/>
      <name val="Calibri"/>
      <family val="2"/>
      <charset val="238"/>
      <scheme val="minor"/>
    </font>
    <font>
      <u val="double"/>
      <sz val="10"/>
      <name val="Arial"/>
      <family val="2"/>
      <charset val="238"/>
    </font>
    <font>
      <i/>
      <sz val="10"/>
      <name val="Arial"/>
      <family val="2"/>
      <charset val="238"/>
    </font>
    <font>
      <b/>
      <sz val="10"/>
      <name val="Symbol"/>
      <family val="1"/>
      <charset val="2"/>
    </font>
    <font>
      <sz val="8"/>
      <name val="Calibri"/>
      <family val="2"/>
      <charset val="238"/>
      <scheme val="minor"/>
    </font>
    <font>
      <i/>
      <sz val="9"/>
      <name val="Arial"/>
      <family val="2"/>
      <charset val="23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right/>
      <top/>
      <bottom style="medium">
        <color indexed="64"/>
      </bottom>
      <diagonal/>
    </border>
    <border>
      <left/>
      <right/>
      <top/>
      <bottom style="double">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14" fillId="0" borderId="0"/>
    <xf numFmtId="0" fontId="7" fillId="0" borderId="0"/>
    <xf numFmtId="0" fontId="12" fillId="0" borderId="0"/>
    <xf numFmtId="9" fontId="20" fillId="0" borderId="0" applyFont="0" applyFill="0" applyBorder="0" applyAlignment="0" applyProtection="0"/>
    <xf numFmtId="0" fontId="8" fillId="0" borderId="0"/>
  </cellStyleXfs>
  <cellXfs count="142">
    <xf numFmtId="0" fontId="0" fillId="0" borderId="0" xfId="0"/>
    <xf numFmtId="0" fontId="1" fillId="0" borderId="0" xfId="0" applyFont="1"/>
    <xf numFmtId="0" fontId="1" fillId="0" borderId="0" xfId="0" applyFont="1" applyAlignment="1">
      <alignment horizontal="center"/>
    </xf>
    <xf numFmtId="0" fontId="8" fillId="0" borderId="0" xfId="0" applyFont="1"/>
    <xf numFmtId="4" fontId="8" fillId="0" borderId="0" xfId="2" applyNumberFormat="1" applyFont="1"/>
    <xf numFmtId="0" fontId="8" fillId="0" borderId="0" xfId="0" applyFont="1" applyAlignment="1">
      <alignment vertical="top" wrapText="1"/>
    </xf>
    <xf numFmtId="0" fontId="4" fillId="0" borderId="0" xfId="0" applyFont="1" applyAlignment="1">
      <alignment horizontal="left"/>
    </xf>
    <xf numFmtId="164" fontId="8" fillId="0" borderId="0" xfId="0" applyNumberFormat="1" applyFont="1" applyAlignment="1">
      <alignment horizontal="center"/>
    </xf>
    <xf numFmtId="0" fontId="8" fillId="0" borderId="0" xfId="0" applyFont="1" applyAlignment="1">
      <alignment horizontal="right"/>
    </xf>
    <xf numFmtId="164" fontId="1" fillId="0" borderId="0" xfId="0" applyNumberFormat="1" applyFont="1" applyAlignment="1">
      <alignment horizontal="center"/>
    </xf>
    <xf numFmtId="4" fontId="1" fillId="0" borderId="0" xfId="3" applyNumberFormat="1" applyFont="1" applyAlignment="1">
      <alignment horizontal="right" wrapText="1"/>
    </xf>
    <xf numFmtId="0" fontId="11" fillId="0" borderId="0" xfId="0" applyFont="1"/>
    <xf numFmtId="0" fontId="8" fillId="0" borderId="0" xfId="0" applyFont="1" applyAlignment="1">
      <alignment horizontal="right" vertical="top"/>
    </xf>
    <xf numFmtId="0" fontId="8" fillId="0" borderId="0" xfId="0" applyFont="1" applyAlignment="1">
      <alignment horizontal="center"/>
    </xf>
    <xf numFmtId="0" fontId="8" fillId="0" borderId="0" xfId="0" applyFont="1" applyAlignment="1">
      <alignment horizontal="left" vertical="top" wrapText="1"/>
    </xf>
    <xf numFmtId="2" fontId="8" fillId="0" borderId="0" xfId="0" applyNumberFormat="1" applyFont="1" applyAlignment="1" applyProtection="1">
      <alignment horizontal="right"/>
      <protection locked="0"/>
    </xf>
    <xf numFmtId="49" fontId="1" fillId="0" borderId="0" xfId="0" applyNumberFormat="1" applyFont="1" applyAlignment="1">
      <alignment horizontal="center" vertical="top"/>
    </xf>
    <xf numFmtId="4" fontId="1" fillId="0" borderId="0" xfId="2" applyNumberFormat="1" applyFont="1" applyAlignment="1">
      <alignment horizontal="right"/>
    </xf>
    <xf numFmtId="0" fontId="1" fillId="0" borderId="0" xfId="0" applyFont="1" applyAlignment="1">
      <alignment horizontal="left" vertical="center" wrapText="1"/>
    </xf>
    <xf numFmtId="4" fontId="8" fillId="0" borderId="0" xfId="0" applyNumberFormat="1" applyFont="1" applyAlignment="1" applyProtection="1">
      <alignment horizontal="right" wrapText="1"/>
      <protection locked="0"/>
    </xf>
    <xf numFmtId="4" fontId="8" fillId="0" borderId="0" xfId="2" applyNumberFormat="1" applyFont="1" applyAlignment="1">
      <alignment horizontal="right"/>
    </xf>
    <xf numFmtId="0" fontId="5" fillId="0" borderId="0" xfId="0" applyFont="1" applyAlignment="1">
      <alignment horizontal="left" vertical="center" wrapText="1"/>
    </xf>
    <xf numFmtId="2" fontId="11" fillId="0" borderId="0" xfId="0" applyNumberFormat="1" applyFont="1" applyAlignment="1" applyProtection="1">
      <alignment horizontal="right"/>
      <protection locked="0"/>
    </xf>
    <xf numFmtId="0" fontId="8" fillId="0" borderId="0" xfId="0" applyFont="1" applyAlignment="1">
      <alignment wrapText="1"/>
    </xf>
    <xf numFmtId="4" fontId="9" fillId="0" borderId="0" xfId="2" applyNumberFormat="1" applyFont="1"/>
    <xf numFmtId="0" fontId="8" fillId="0" borderId="0" xfId="0" applyFont="1" applyAlignment="1" applyProtection="1">
      <alignment horizontal="right"/>
      <protection locked="0"/>
    </xf>
    <xf numFmtId="0" fontId="8" fillId="0" borderId="0" xfId="1" applyFont="1" applyAlignment="1">
      <alignment vertical="top" wrapText="1"/>
    </xf>
    <xf numFmtId="4" fontId="21" fillId="0" borderId="0" xfId="0" applyNumberFormat="1" applyFont="1" applyAlignment="1" applyProtection="1">
      <alignment horizontal="right" wrapText="1"/>
      <protection locked="0"/>
    </xf>
    <xf numFmtId="0" fontId="2" fillId="0" borderId="0" xfId="0" applyFont="1" applyAlignment="1">
      <alignment horizontal="left" vertical="top"/>
    </xf>
    <xf numFmtId="4" fontId="2" fillId="0" borderId="0" xfId="0" applyNumberFormat="1" applyFont="1" applyAlignment="1">
      <alignment vertical="top" wrapText="1"/>
    </xf>
    <xf numFmtId="0" fontId="8" fillId="0" borderId="2" xfId="0" applyFont="1" applyBorder="1" applyAlignment="1">
      <alignment horizontal="right" vertical="top"/>
    </xf>
    <xf numFmtId="49" fontId="22" fillId="0" borderId="2" xfId="0" applyNumberFormat="1" applyFont="1" applyBorder="1" applyAlignment="1">
      <alignment horizontal="left" vertical="top" wrapText="1"/>
    </xf>
    <xf numFmtId="164" fontId="8" fillId="0" borderId="2" xfId="0" applyNumberFormat="1" applyFont="1" applyBorder="1" applyAlignment="1">
      <alignment horizontal="center"/>
    </xf>
    <xf numFmtId="4" fontId="8" fillId="0" borderId="2" xfId="2" applyNumberFormat="1" applyFont="1" applyBorder="1" applyAlignment="1">
      <alignment horizontal="right"/>
    </xf>
    <xf numFmtId="49" fontId="22" fillId="0" borderId="0" xfId="0" applyNumberFormat="1" applyFont="1" applyAlignment="1">
      <alignment horizontal="left" vertical="center" wrapText="1"/>
    </xf>
    <xf numFmtId="0" fontId="13" fillId="0" borderId="0" xfId="0" applyFont="1" applyAlignment="1">
      <alignment horizontal="center" vertical="top" wrapText="1"/>
    </xf>
    <xf numFmtId="164" fontId="13" fillId="0" borderId="0" xfId="0" applyNumberFormat="1" applyFont="1" applyAlignment="1">
      <alignment horizontal="center" vertical="top"/>
    </xf>
    <xf numFmtId="4" fontId="10" fillId="0" borderId="0" xfId="0" applyNumberFormat="1" applyFont="1" applyAlignment="1">
      <alignment vertical="top" wrapText="1"/>
    </xf>
    <xf numFmtId="164" fontId="13" fillId="0" borderId="3" xfId="0" applyNumberFormat="1" applyFont="1" applyBorder="1" applyAlignment="1">
      <alignment horizontal="center" vertical="center"/>
    </xf>
    <xf numFmtId="0" fontId="13" fillId="0" borderId="4" xfId="0" applyFont="1" applyBorder="1" applyAlignment="1">
      <alignment horizontal="center" vertical="center" wrapText="1"/>
    </xf>
    <xf numFmtId="0" fontId="10" fillId="0" borderId="0" xfId="0" applyFont="1" applyAlignment="1">
      <alignment horizontal="justify" vertical="center"/>
    </xf>
    <xf numFmtId="0" fontId="10" fillId="0" borderId="0" xfId="0" applyFont="1" applyAlignment="1">
      <alignment vertical="top" wrapText="1"/>
    </xf>
    <xf numFmtId="49" fontId="22" fillId="0" borderId="2" xfId="0" applyNumberFormat="1" applyFont="1" applyBorder="1" applyAlignment="1">
      <alignment horizontal="left" vertical="center" wrapText="1"/>
    </xf>
    <xf numFmtId="4" fontId="1" fillId="0" borderId="2" xfId="2" applyNumberFormat="1" applyFont="1" applyBorder="1" applyAlignment="1">
      <alignment horizontal="right"/>
    </xf>
    <xf numFmtId="0" fontId="8" fillId="0" borderId="2" xfId="1" applyFont="1" applyBorder="1" applyAlignment="1">
      <alignment vertical="top" wrapText="1"/>
    </xf>
    <xf numFmtId="4" fontId="21" fillId="0" borderId="2" xfId="0" applyNumberFormat="1" applyFont="1" applyBorder="1" applyAlignment="1" applyProtection="1">
      <alignment horizontal="right" wrapText="1"/>
      <protection locked="0"/>
    </xf>
    <xf numFmtId="4" fontId="8" fillId="0" borderId="2" xfId="2" applyNumberFormat="1" applyFont="1" applyBorder="1"/>
    <xf numFmtId="4" fontId="8" fillId="0" borderId="0" xfId="0" applyNumberFormat="1" applyFont="1" applyAlignment="1" applyProtection="1">
      <alignment horizontal="right"/>
      <protection locked="0"/>
    </xf>
    <xf numFmtId="0" fontId="6" fillId="0" borderId="0" xfId="0" applyFont="1"/>
    <xf numFmtId="0" fontId="8" fillId="0" borderId="0" xfId="0" applyFont="1" applyAlignment="1">
      <alignment horizontal="right" vertical="center"/>
    </xf>
    <xf numFmtId="0" fontId="10" fillId="0" borderId="0" xfId="0" applyFont="1" applyAlignment="1">
      <alignment vertical="center" wrapText="1"/>
    </xf>
    <xf numFmtId="164" fontId="8" fillId="0" borderId="0" xfId="0" applyNumberFormat="1" applyFont="1" applyAlignment="1">
      <alignment horizontal="center" vertical="center"/>
    </xf>
    <xf numFmtId="165" fontId="1" fillId="0" borderId="0" xfId="0" applyNumberFormat="1" applyFont="1" applyAlignment="1">
      <alignment horizontal="right"/>
    </xf>
    <xf numFmtId="4" fontId="8" fillId="0" borderId="0" xfId="0" applyNumberFormat="1" applyFont="1" applyAlignment="1">
      <alignment horizontal="right" wrapText="1"/>
    </xf>
    <xf numFmtId="0" fontId="13" fillId="0" borderId="3" xfId="0" applyFont="1" applyBorder="1" applyAlignment="1">
      <alignment horizontal="center" vertical="center" wrapText="1"/>
    </xf>
    <xf numFmtId="0" fontId="23" fillId="0" borderId="0" xfId="0" applyFont="1"/>
    <xf numFmtId="2" fontId="8" fillId="0" borderId="0" xfId="0" applyNumberFormat="1" applyFont="1" applyAlignment="1">
      <alignment horizontal="right"/>
    </xf>
    <xf numFmtId="0" fontId="23" fillId="0" borderId="0" xfId="0" applyFont="1" applyAlignment="1">
      <alignment vertical="center"/>
    </xf>
    <xf numFmtId="0" fontId="24" fillId="0" borderId="0" xfId="0" applyFont="1" applyAlignment="1">
      <alignment horizontal="center"/>
    </xf>
    <xf numFmtId="2" fontId="8" fillId="0" borderId="0" xfId="0" applyNumberFormat="1" applyFont="1" applyAlignment="1">
      <alignment wrapText="1"/>
    </xf>
    <xf numFmtId="0" fontId="2" fillId="2" borderId="0" xfId="0" applyFont="1" applyFill="1" applyAlignment="1">
      <alignment horizontal="left"/>
    </xf>
    <xf numFmtId="2" fontId="2" fillId="0" borderId="5" xfId="0" applyNumberFormat="1" applyFont="1" applyBorder="1" applyAlignment="1">
      <alignment horizontal="left"/>
    </xf>
    <xf numFmtId="2" fontId="2" fillId="0" borderId="6" xfId="0" applyNumberFormat="1" applyFont="1" applyBorder="1"/>
    <xf numFmtId="2" fontId="1" fillId="0" borderId="6" xfId="0" applyNumberFormat="1" applyFont="1" applyBorder="1" applyAlignment="1">
      <alignment horizontal="center"/>
    </xf>
    <xf numFmtId="2" fontId="1" fillId="0" borderId="6" xfId="0" applyNumberFormat="1" applyFont="1" applyBorder="1" applyAlignment="1">
      <alignment horizontal="right"/>
    </xf>
    <xf numFmtId="2" fontId="1" fillId="0" borderId="6" xfId="3" applyNumberFormat="1" applyFont="1" applyBorder="1" applyAlignment="1">
      <alignment horizontal="right" wrapText="1"/>
    </xf>
    <xf numFmtId="2" fontId="1" fillId="0" borderId="7" xfId="0" applyNumberFormat="1" applyFont="1" applyBorder="1"/>
    <xf numFmtId="2" fontId="2" fillId="0" borderId="0" xfId="0" applyNumberFormat="1" applyFont="1" applyAlignment="1">
      <alignment horizontal="left"/>
    </xf>
    <xf numFmtId="2" fontId="2" fillId="0" borderId="0" xfId="0" applyNumberFormat="1" applyFont="1"/>
    <xf numFmtId="2" fontId="1" fillId="0" borderId="0" xfId="0" applyNumberFormat="1" applyFont="1" applyAlignment="1">
      <alignment horizontal="center"/>
    </xf>
    <xf numFmtId="2" fontId="1" fillId="0" borderId="0" xfId="0" applyNumberFormat="1" applyFont="1" applyAlignment="1">
      <alignment horizontal="right"/>
    </xf>
    <xf numFmtId="2" fontId="1" fillId="0" borderId="0" xfId="3" applyNumberFormat="1" applyFont="1" applyAlignment="1">
      <alignment horizontal="right" wrapText="1"/>
    </xf>
    <xf numFmtId="2" fontId="1" fillId="0" borderId="0" xfId="0" applyNumberFormat="1" applyFont="1"/>
    <xf numFmtId="2" fontId="4" fillId="0" borderId="0" xfId="0" applyNumberFormat="1" applyFont="1" applyAlignment="1">
      <alignment horizontal="center" vertical="center"/>
    </xf>
    <xf numFmtId="2" fontId="4" fillId="0" borderId="0" xfId="0" applyNumberFormat="1" applyFont="1" applyAlignment="1">
      <alignment horizontal="left" vertical="center" wrapText="1"/>
    </xf>
    <xf numFmtId="2" fontId="8" fillId="0" borderId="0" xfId="0" applyNumberFormat="1" applyFont="1" applyAlignment="1">
      <alignment horizontal="center"/>
    </xf>
    <xf numFmtId="2" fontId="6" fillId="0" borderId="0" xfId="0" applyNumberFormat="1" applyFont="1"/>
    <xf numFmtId="2" fontId="4" fillId="0" borderId="2" xfId="0" applyNumberFormat="1" applyFont="1" applyBorder="1" applyAlignment="1">
      <alignment horizontal="center" vertical="center"/>
    </xf>
    <xf numFmtId="2" fontId="4" fillId="0" borderId="2" xfId="0" applyNumberFormat="1" applyFont="1" applyBorder="1" applyAlignment="1">
      <alignment horizontal="left" vertical="center" wrapText="1"/>
    </xf>
    <xf numFmtId="2" fontId="8" fillId="0" borderId="2" xfId="0" applyNumberFormat="1" applyFont="1" applyBorder="1" applyAlignment="1">
      <alignment horizontal="center"/>
    </xf>
    <xf numFmtId="2" fontId="8" fillId="0" borderId="2" xfId="0" applyNumberFormat="1" applyFont="1" applyBorder="1" applyAlignment="1">
      <alignment horizontal="right"/>
    </xf>
    <xf numFmtId="2" fontId="6" fillId="0" borderId="2" xfId="0" applyNumberFormat="1" applyFont="1" applyBorder="1"/>
    <xf numFmtId="2" fontId="4" fillId="0" borderId="0" xfId="0" applyNumberFormat="1" applyFont="1" applyAlignment="1">
      <alignment horizontal="left" vertical="top"/>
    </xf>
    <xf numFmtId="2" fontId="4" fillId="0" borderId="0" xfId="0" applyNumberFormat="1" applyFont="1" applyAlignment="1">
      <alignment vertical="center" wrapText="1"/>
    </xf>
    <xf numFmtId="2" fontId="4" fillId="0" borderId="1" xfId="0" applyNumberFormat="1" applyFont="1" applyBorder="1" applyAlignment="1">
      <alignment horizontal="left" vertical="top"/>
    </xf>
    <xf numFmtId="2" fontId="4" fillId="0" borderId="1" xfId="0" applyNumberFormat="1" applyFont="1" applyBorder="1" applyAlignment="1">
      <alignment vertical="center" wrapText="1"/>
    </xf>
    <xf numFmtId="2" fontId="8" fillId="0" borderId="1" xfId="0" applyNumberFormat="1" applyFont="1" applyBorder="1" applyAlignment="1">
      <alignment horizontal="center"/>
    </xf>
    <xf numFmtId="2" fontId="6" fillId="0" borderId="1" xfId="0" applyNumberFormat="1" applyFont="1" applyBorder="1"/>
    <xf numFmtId="4" fontId="1" fillId="0" borderId="0" xfId="0" applyNumberFormat="1" applyFont="1" applyAlignment="1">
      <alignment horizontal="right"/>
    </xf>
    <xf numFmtId="4" fontId="1" fillId="0" borderId="2" xfId="0" applyNumberFormat="1" applyFont="1" applyBorder="1" applyAlignment="1">
      <alignment horizontal="right"/>
    </xf>
    <xf numFmtId="4" fontId="1" fillId="0" borderId="1" xfId="0" applyNumberFormat="1" applyFont="1" applyBorder="1" applyAlignment="1">
      <alignment horizontal="right"/>
    </xf>
    <xf numFmtId="0" fontId="11" fillId="0" borderId="0" xfId="0" applyFont="1" applyAlignment="1">
      <alignment horizontal="left" vertical="top" wrapText="1"/>
    </xf>
    <xf numFmtId="0" fontId="31" fillId="0" borderId="0" xfId="0" applyFont="1" applyAlignment="1">
      <alignment horizontal="center" vertical="center"/>
    </xf>
    <xf numFmtId="0" fontId="10" fillId="0" borderId="0" xfId="0" applyFont="1" applyAlignment="1">
      <alignment horizontal="left" vertical="top" wrapText="1"/>
    </xf>
    <xf numFmtId="4" fontId="8" fillId="0" borderId="0" xfId="0" applyNumberFormat="1" applyFont="1" applyAlignment="1">
      <alignment horizontal="right"/>
    </xf>
    <xf numFmtId="0" fontId="37" fillId="0" borderId="0" xfId="0" applyFont="1" applyAlignment="1">
      <alignment horizontal="left" vertical="center" wrapText="1"/>
    </xf>
    <xf numFmtId="0" fontId="31" fillId="0" borderId="0" xfId="0" applyFont="1" applyAlignment="1">
      <alignment horizontal="center" vertical="center" textRotation="90" wrapText="1"/>
    </xf>
    <xf numFmtId="0" fontId="2" fillId="0" borderId="0" xfId="0" applyFont="1" applyAlignment="1">
      <alignment horizontal="right" vertical="top"/>
    </xf>
    <xf numFmtId="0" fontId="5" fillId="0" borderId="0" xfId="0" applyFont="1" applyAlignment="1">
      <alignment horizontal="justify" vertical="justify"/>
    </xf>
    <xf numFmtId="0" fontId="8" fillId="0" borderId="0" xfId="0" applyFont="1" applyAlignment="1">
      <alignment horizontal="justify" vertical="justify"/>
    </xf>
    <xf numFmtId="0" fontId="21" fillId="0" borderId="0" xfId="0" applyFont="1" applyAlignment="1">
      <alignment horizontal="justify" vertical="justify"/>
    </xf>
    <xf numFmtId="10" fontId="1" fillId="0" borderId="1" xfId="4" applyNumberFormat="1" applyFont="1" applyFill="1" applyBorder="1" applyAlignment="1" applyProtection="1">
      <alignment horizontal="right"/>
      <protection locked="0"/>
    </xf>
    <xf numFmtId="4" fontId="24" fillId="0" borderId="0" xfId="0" applyNumberFormat="1" applyFont="1" applyAlignment="1">
      <alignment horizontal="center"/>
    </xf>
    <xf numFmtId="4" fontId="1" fillId="0" borderId="6" xfId="0" applyNumberFormat="1" applyFont="1" applyBorder="1" applyAlignment="1">
      <alignment horizontal="right"/>
    </xf>
    <xf numFmtId="4" fontId="8" fillId="0" borderId="2" xfId="0" applyNumberFormat="1" applyFont="1" applyBorder="1" applyAlignment="1">
      <alignment horizontal="right"/>
    </xf>
    <xf numFmtId="4" fontId="8" fillId="0" borderId="1" xfId="0" applyNumberFormat="1" applyFont="1" applyBorder="1" applyAlignment="1">
      <alignment horizontal="right"/>
    </xf>
    <xf numFmtId="4" fontId="13" fillId="0" borderId="4" xfId="0" applyNumberFormat="1" applyFont="1" applyBorder="1" applyAlignment="1">
      <alignment horizontal="center" vertical="center"/>
    </xf>
    <xf numFmtId="4" fontId="13" fillId="0" borderId="0" xfId="0" applyNumberFormat="1" applyFont="1" applyAlignment="1">
      <alignment horizontal="center" vertical="top"/>
    </xf>
    <xf numFmtId="4" fontId="8" fillId="0" borderId="2" xfId="0" applyNumberFormat="1" applyFont="1" applyBorder="1" applyAlignment="1" applyProtection="1">
      <alignment horizontal="right"/>
      <protection locked="0"/>
    </xf>
    <xf numFmtId="4" fontId="10" fillId="0" borderId="0" xfId="0" applyNumberFormat="1" applyFont="1" applyAlignment="1" applyProtection="1">
      <alignment horizontal="right"/>
      <protection locked="0"/>
    </xf>
    <xf numFmtId="4" fontId="8" fillId="0" borderId="0" xfId="0" applyNumberFormat="1" applyFont="1"/>
    <xf numFmtId="4" fontId="1" fillId="0" borderId="0" xfId="0" applyNumberFormat="1" applyFont="1"/>
    <xf numFmtId="4" fontId="8" fillId="0" borderId="0" xfId="0" applyNumberFormat="1" applyFont="1" applyAlignment="1">
      <alignment horizontal="justify" vertical="justify"/>
    </xf>
    <xf numFmtId="4" fontId="11" fillId="0" borderId="0" xfId="0" applyNumberFormat="1" applyFont="1"/>
    <xf numFmtId="0" fontId="10" fillId="0" borderId="0" xfId="0" applyFont="1" applyAlignment="1">
      <alignment horizontal="justify" vertical="top" wrapText="1"/>
    </xf>
    <xf numFmtId="2" fontId="10" fillId="0" borderId="0" xfId="0" applyNumberFormat="1" applyFont="1" applyAlignment="1">
      <alignment vertical="top" wrapText="1"/>
    </xf>
    <xf numFmtId="0" fontId="8" fillId="0" borderId="0" xfId="0" applyFont="1" applyAlignment="1">
      <alignment horizontal="center" vertical="justify" wrapText="1"/>
    </xf>
    <xf numFmtId="0" fontId="22" fillId="0" borderId="0" xfId="0" applyFont="1" applyAlignment="1">
      <alignment horizontal="left" wrapText="1"/>
    </xf>
    <xf numFmtId="4" fontId="11" fillId="0" borderId="0" xfId="0" applyNumberFormat="1" applyFont="1" applyAlignment="1" applyProtection="1">
      <alignment horizontal="right"/>
      <protection locked="0"/>
    </xf>
    <xf numFmtId="2" fontId="10" fillId="0" borderId="0" xfId="0" applyNumberFormat="1" applyFont="1" applyAlignment="1">
      <alignment horizontal="justify" vertical="center"/>
    </xf>
    <xf numFmtId="2" fontId="42" fillId="0" borderId="0" xfId="0" applyNumberFormat="1" applyFont="1" applyAlignment="1">
      <alignment vertical="top" wrapText="1"/>
    </xf>
    <xf numFmtId="164" fontId="42" fillId="0" borderId="0" xfId="0" applyNumberFormat="1" applyFont="1" applyAlignment="1">
      <alignment horizontal="center"/>
    </xf>
    <xf numFmtId="4" fontId="42" fillId="0" borderId="0" xfId="0" applyNumberFormat="1" applyFont="1" applyAlignment="1">
      <alignment horizontal="right"/>
    </xf>
    <xf numFmtId="0" fontId="31" fillId="0" borderId="0" xfId="0" applyFont="1"/>
    <xf numFmtId="2" fontId="8" fillId="0" borderId="0" xfId="0" applyNumberFormat="1" applyFont="1" applyAlignment="1">
      <alignment vertical="top" wrapText="1"/>
    </xf>
    <xf numFmtId="4" fontId="31" fillId="0" borderId="0" xfId="0" applyNumberFormat="1" applyFont="1"/>
    <xf numFmtId="14" fontId="27" fillId="0" borderId="0" xfId="0" applyNumberFormat="1" applyFont="1" applyAlignment="1" applyProtection="1">
      <alignment horizontal="center"/>
      <protection locked="0"/>
    </xf>
    <xf numFmtId="0" fontId="27" fillId="0" borderId="0" xfId="0" applyFont="1" applyAlignment="1" applyProtection="1">
      <alignment horizontal="center"/>
      <protection locked="0"/>
    </xf>
    <xf numFmtId="0" fontId="18" fillId="0" borderId="0" xfId="0" applyFont="1" applyAlignment="1">
      <alignment horizontal="center"/>
    </xf>
    <xf numFmtId="0" fontId="3" fillId="0" borderId="0" xfId="0" applyFont="1" applyAlignment="1">
      <alignment horizontal="center"/>
    </xf>
    <xf numFmtId="0" fontId="25" fillId="0" borderId="0" xfId="0" applyFont="1" applyAlignment="1">
      <alignment horizontal="center"/>
    </xf>
    <xf numFmtId="0" fontId="26" fillId="0" borderId="0" xfId="0" applyFont="1" applyAlignment="1" applyProtection="1">
      <alignment horizontal="center"/>
      <protection locked="0"/>
    </xf>
    <xf numFmtId="0" fontId="19" fillId="0" borderId="0" xfId="0" applyFont="1" applyAlignment="1">
      <alignment horizontal="center"/>
    </xf>
    <xf numFmtId="2" fontId="29" fillId="2" borderId="0" xfId="0" applyNumberFormat="1" applyFont="1" applyFill="1" applyAlignment="1">
      <alignment horizontal="left"/>
    </xf>
    <xf numFmtId="0" fontId="28" fillId="0" borderId="0" xfId="0" applyFont="1" applyAlignment="1">
      <alignment horizontal="justify" vertical="justify" wrapText="1"/>
    </xf>
    <xf numFmtId="0" fontId="8" fillId="0" borderId="0" xfId="0" applyFont="1" applyAlignment="1">
      <alignment horizontal="justify" vertical="justify" wrapText="1"/>
    </xf>
    <xf numFmtId="0" fontId="15" fillId="0" borderId="0" xfId="0" applyFont="1" applyAlignment="1">
      <alignment horizontal="center"/>
    </xf>
    <xf numFmtId="0" fontId="0" fillId="0" borderId="0" xfId="0" applyAlignment="1">
      <alignment horizontal="justify" vertical="justify" wrapText="1"/>
    </xf>
    <xf numFmtId="0" fontId="1" fillId="0" borderId="0" xfId="0" applyFont="1" applyAlignment="1">
      <alignment horizontal="left" vertical="center"/>
    </xf>
    <xf numFmtId="0" fontId="38" fillId="0" borderId="0" xfId="0" applyFont="1" applyAlignment="1">
      <alignment horizontal="justify" vertical="justify" wrapText="1"/>
    </xf>
    <xf numFmtId="0" fontId="32" fillId="0" borderId="0" xfId="0" applyFont="1" applyAlignment="1">
      <alignment horizontal="left" vertical="center" wrapText="1"/>
    </xf>
    <xf numFmtId="0" fontId="36" fillId="0" borderId="0" xfId="0" applyFont="1" applyAlignment="1">
      <alignment horizontal="left" vertical="center" wrapText="1"/>
    </xf>
  </cellXfs>
  <cellStyles count="6">
    <cellStyle name="Navadno 3" xfId="5" xr:uid="{A8C5925D-65F1-496B-B49D-0D4A2592EEF5}"/>
    <cellStyle name="Normal" xfId="0" builtinId="0"/>
    <cellStyle name="Normal_Sheet1" xfId="1" xr:uid="{00000000-0005-0000-0000-000001000000}"/>
    <cellStyle name="Normal_Troškovnici-Z2-BE" xfId="2" xr:uid="{00000000-0005-0000-0000-000002000000}"/>
    <cellStyle name="Normal_Veliki Otok CESTE za RAZPIS KONČNI brez cen" xfId="3" xr:uid="{00000000-0005-0000-0000-000003000000}"/>
    <cellStyle name="Percent" xfId="4" builtinId="5"/>
  </cellStyles>
  <dxfs count="0"/>
  <tableStyles count="0" defaultTableStyle="TableStyleMedium9" defaultPivotStyle="PivotStyleLight16"/>
  <colors>
    <mruColors>
      <color rgb="FFFDEFB5"/>
      <color rgb="FFF7DA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57150</xdr:colOff>
      <xdr:row>167</xdr:row>
      <xdr:rowOff>0</xdr:rowOff>
    </xdr:from>
    <xdr:to>
      <xdr:col>12</xdr:col>
      <xdr:colOff>6086475</xdr:colOff>
      <xdr:row>195</xdr:row>
      <xdr:rowOff>90432</xdr:rowOff>
    </xdr:to>
    <xdr:pic>
      <xdr:nvPicPr>
        <xdr:cNvPr id="2" name="Slika 1">
          <a:extLst>
            <a:ext uri="{FF2B5EF4-FFF2-40B4-BE49-F238E27FC236}">
              <a16:creationId xmlns:a16="http://schemas.microsoft.com/office/drawing/2014/main" id="{1ED7AC89-07FC-41E5-8DBC-5D411834D6FC}"/>
            </a:ext>
          </a:extLst>
        </xdr:cNvPr>
        <xdr:cNvPicPr>
          <a:picLocks noChangeAspect="1"/>
        </xdr:cNvPicPr>
      </xdr:nvPicPr>
      <xdr:blipFill>
        <a:blip xmlns:r="http://schemas.openxmlformats.org/officeDocument/2006/relationships" r:embed="rId1"/>
        <a:stretch>
          <a:fillRect/>
        </a:stretch>
      </xdr:blipFill>
      <xdr:spPr>
        <a:xfrm>
          <a:off x="8315325" y="7753578"/>
          <a:ext cx="8143875" cy="4523479"/>
        </a:xfrm>
        <a:prstGeom prst="rect">
          <a:avLst/>
        </a:prstGeom>
      </xdr:spPr>
    </xdr:pic>
    <xdr:clientData/>
  </xdr:twoCellAnchor>
  <xdr:twoCellAnchor editAs="oneCell">
    <xdr:from>
      <xdr:col>8</xdr:col>
      <xdr:colOff>76200</xdr:colOff>
      <xdr:row>51</xdr:row>
      <xdr:rowOff>0</xdr:rowOff>
    </xdr:from>
    <xdr:to>
      <xdr:col>12</xdr:col>
      <xdr:colOff>6107206</xdr:colOff>
      <xdr:row>73</xdr:row>
      <xdr:rowOff>152852</xdr:rowOff>
    </xdr:to>
    <xdr:pic>
      <xdr:nvPicPr>
        <xdr:cNvPr id="3" name="Slika 2">
          <a:extLst>
            <a:ext uri="{FF2B5EF4-FFF2-40B4-BE49-F238E27FC236}">
              <a16:creationId xmlns:a16="http://schemas.microsoft.com/office/drawing/2014/main" id="{8DA9D5CE-7055-4710-A358-84154B2FD649}"/>
            </a:ext>
          </a:extLst>
        </xdr:cNvPr>
        <xdr:cNvPicPr>
          <a:picLocks noChangeAspect="1"/>
        </xdr:cNvPicPr>
      </xdr:nvPicPr>
      <xdr:blipFill>
        <a:blip xmlns:r="http://schemas.openxmlformats.org/officeDocument/2006/relationships" r:embed="rId1"/>
        <a:stretch>
          <a:fillRect/>
        </a:stretch>
      </xdr:blipFill>
      <xdr:spPr>
        <a:xfrm>
          <a:off x="8346141" y="14746941"/>
          <a:ext cx="8137712" cy="5216790"/>
        </a:xfrm>
        <a:prstGeom prst="rect">
          <a:avLst/>
        </a:prstGeom>
      </xdr:spPr>
    </xdr:pic>
    <xdr:clientData/>
  </xdr:twoCellAnchor>
  <xdr:twoCellAnchor editAs="oneCell">
    <xdr:from>
      <xdr:col>7</xdr:col>
      <xdr:colOff>1814232</xdr:colOff>
      <xdr:row>72</xdr:row>
      <xdr:rowOff>122705</xdr:rowOff>
    </xdr:from>
    <xdr:to>
      <xdr:col>12</xdr:col>
      <xdr:colOff>5901829</xdr:colOff>
      <xdr:row>88</xdr:row>
      <xdr:rowOff>2802</xdr:rowOff>
    </xdr:to>
    <xdr:pic>
      <xdr:nvPicPr>
        <xdr:cNvPr id="7" name="Slika 6">
          <a:extLst>
            <a:ext uri="{FF2B5EF4-FFF2-40B4-BE49-F238E27FC236}">
              <a16:creationId xmlns:a16="http://schemas.microsoft.com/office/drawing/2014/main" id="{18154568-0B4F-4B38-A126-BE05D590DD7F}"/>
            </a:ext>
          </a:extLst>
        </xdr:cNvPr>
        <xdr:cNvPicPr>
          <a:picLocks noChangeAspect="1"/>
        </xdr:cNvPicPr>
      </xdr:nvPicPr>
      <xdr:blipFill>
        <a:blip xmlns:r="http://schemas.openxmlformats.org/officeDocument/2006/relationships" r:embed="rId2"/>
        <a:stretch>
          <a:fillRect/>
        </a:stretch>
      </xdr:blipFill>
      <xdr:spPr>
        <a:xfrm>
          <a:off x="8268820" y="20248470"/>
          <a:ext cx="8009656" cy="3906931"/>
        </a:xfrm>
        <a:prstGeom prst="rect">
          <a:avLst/>
        </a:prstGeom>
      </xdr:spPr>
    </xdr:pic>
    <xdr:clientData/>
  </xdr:twoCellAnchor>
  <xdr:oneCellAnchor>
    <xdr:from>
      <xdr:col>8</xdr:col>
      <xdr:colOff>0</xdr:colOff>
      <xdr:row>147</xdr:row>
      <xdr:rowOff>0</xdr:rowOff>
    </xdr:from>
    <xdr:ext cx="4436215" cy="2681008"/>
    <xdr:pic>
      <xdr:nvPicPr>
        <xdr:cNvPr id="8" name="Slika 7">
          <a:extLst>
            <a:ext uri="{FF2B5EF4-FFF2-40B4-BE49-F238E27FC236}">
              <a16:creationId xmlns:a16="http://schemas.microsoft.com/office/drawing/2014/main" id="{BB772147-27D8-4FD0-83FA-2AF6DE9E40D3}"/>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0501" t="28714" r="36042" b="42322"/>
        <a:stretch/>
      </xdr:blipFill>
      <xdr:spPr bwMode="auto">
        <a:xfrm>
          <a:off x="8269941" y="41103176"/>
          <a:ext cx="4436215" cy="26810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0"/>
  <sheetViews>
    <sheetView topLeftCell="A27" zoomScaleNormal="100" workbookViewId="0">
      <selection activeCell="F48" sqref="F48"/>
    </sheetView>
  </sheetViews>
  <sheetFormatPr defaultRowHeight="12.75" x14ac:dyDescent="0.2"/>
  <cols>
    <col min="1" max="1" width="5.85546875" style="2" customWidth="1"/>
    <col min="2" max="2" width="44.85546875" style="3" customWidth="1"/>
    <col min="3" max="3" width="31.42578125" style="7" customWidth="1"/>
    <col min="4" max="4" width="8.28515625" style="94" customWidth="1"/>
    <col min="5" max="5" width="11.42578125" style="25" customWidth="1"/>
    <col min="6" max="6" width="14.28515625" style="8" customWidth="1"/>
    <col min="7" max="7" width="3.140625" style="3" customWidth="1"/>
    <col min="8" max="8" width="27.140625" style="3" bestFit="1" customWidth="1"/>
    <col min="9" max="9" width="9.140625" style="110" customWidth="1"/>
    <col min="10" max="10" width="4.28515625" style="3" bestFit="1" customWidth="1"/>
    <col min="11" max="12" width="9.140625" style="3"/>
    <col min="13" max="13" width="122.85546875" style="3" customWidth="1"/>
    <col min="14" max="15" width="10.140625" style="3" bestFit="1" customWidth="1"/>
    <col min="16" max="16384" width="9.140625" style="3"/>
  </cols>
  <sheetData>
    <row r="1" spans="1:9" ht="15.75" x14ac:dyDescent="0.25">
      <c r="A1" s="130" t="s">
        <v>35</v>
      </c>
      <c r="B1" s="130"/>
      <c r="C1" s="130"/>
      <c r="D1" s="130"/>
      <c r="E1" s="130"/>
      <c r="F1" s="130"/>
    </row>
    <row r="2" spans="1:9" ht="18" x14ac:dyDescent="0.25">
      <c r="A2" s="131"/>
      <c r="B2" s="131"/>
      <c r="C2" s="131"/>
      <c r="D2" s="131"/>
      <c r="E2" s="131"/>
      <c r="F2" s="131"/>
      <c r="G2"/>
      <c r="H2" s="57" t="str">
        <f>IF(A2="","VNESI NAZIV PONUDNIKA!","")</f>
        <v>VNESI NAZIV PONUDNIKA!</v>
      </c>
    </row>
    <row r="3" spans="1:9" x14ac:dyDescent="0.2">
      <c r="A3" s="128" t="s">
        <v>36</v>
      </c>
      <c r="B3" s="132"/>
      <c r="C3" s="132"/>
      <c r="D3" s="132"/>
      <c r="E3" s="132"/>
      <c r="F3" s="132"/>
      <c r="H3" s="55"/>
    </row>
    <row r="4" spans="1:9" ht="15" x14ac:dyDescent="0.25">
      <c r="A4" s="127"/>
      <c r="B4" s="127"/>
      <c r="C4" s="127"/>
      <c r="D4" s="127"/>
      <c r="E4" s="127"/>
      <c r="F4" s="127"/>
      <c r="H4" s="55" t="str">
        <f>IF(A4="","VNESI NASLOV IZVAJALCA!","")</f>
        <v>VNESI NASLOV IZVAJALCA!</v>
      </c>
    </row>
    <row r="5" spans="1:9" x14ac:dyDescent="0.2">
      <c r="A5" s="128" t="s">
        <v>37</v>
      </c>
      <c r="B5" s="128"/>
      <c r="C5" s="128"/>
      <c r="D5" s="128"/>
      <c r="E5" s="128"/>
      <c r="F5" s="128"/>
      <c r="H5" s="55"/>
    </row>
    <row r="6" spans="1:9" ht="15" x14ac:dyDescent="0.25">
      <c r="A6" s="126"/>
      <c r="B6" s="127"/>
      <c r="C6" s="127"/>
      <c r="D6" s="127"/>
      <c r="E6" s="127"/>
      <c r="F6" s="127"/>
      <c r="H6" s="55" t="str">
        <f>IF(A6="","VNESI DATUM PONUDBE!","")</f>
        <v>VNESI DATUM PONUDBE!</v>
      </c>
    </row>
    <row r="7" spans="1:9" x14ac:dyDescent="0.2">
      <c r="A7" s="128" t="s">
        <v>38</v>
      </c>
      <c r="B7" s="128"/>
      <c r="C7" s="128"/>
      <c r="D7" s="128"/>
      <c r="E7" s="128"/>
      <c r="F7" s="128"/>
      <c r="H7" s="55"/>
    </row>
    <row r="8" spans="1:9" ht="15" x14ac:dyDescent="0.25">
      <c r="A8" s="127"/>
      <c r="B8" s="127"/>
      <c r="C8" s="127"/>
      <c r="D8" s="127"/>
      <c r="E8" s="127"/>
      <c r="F8" s="127"/>
      <c r="H8" s="55" t="str">
        <f>IF(A8="","VNESI ŠTEVILKO PONUDBE!","")</f>
        <v>VNESI ŠTEVILKO PONUDBE!</v>
      </c>
    </row>
    <row r="9" spans="1:9" x14ac:dyDescent="0.2">
      <c r="A9" s="128" t="s">
        <v>39</v>
      </c>
      <c r="B9" s="128"/>
      <c r="C9" s="128"/>
      <c r="D9" s="128"/>
      <c r="E9" s="128"/>
      <c r="F9" s="128"/>
      <c r="H9" s="55"/>
    </row>
    <row r="10" spans="1:9" ht="15" x14ac:dyDescent="0.2">
      <c r="A10" s="58"/>
      <c r="B10" s="58"/>
      <c r="C10" s="58"/>
      <c r="D10" s="102"/>
      <c r="E10" s="58"/>
      <c r="F10" s="58"/>
    </row>
    <row r="12" spans="1:9" ht="15.75" customHeight="1" x14ac:dyDescent="0.2">
      <c r="A12" s="129" t="s">
        <v>24</v>
      </c>
      <c r="B12" s="129"/>
      <c r="C12" s="129"/>
      <c r="D12" s="129"/>
      <c r="E12" s="129"/>
      <c r="F12" s="129"/>
      <c r="G12" s="129"/>
    </row>
    <row r="13" spans="1:9" ht="18" customHeight="1" x14ac:dyDescent="0.25">
      <c r="B13" s="6"/>
      <c r="E13" s="8"/>
    </row>
    <row r="14" spans="1:9" ht="20.25" x14ac:dyDescent="0.3">
      <c r="A14" s="136" t="s">
        <v>85</v>
      </c>
      <c r="B14" s="136"/>
      <c r="C14" s="136"/>
      <c r="D14" s="136"/>
      <c r="E14" s="136"/>
      <c r="F14" s="136"/>
      <c r="G14" s="136"/>
    </row>
    <row r="15" spans="1:9" s="1" customFormat="1" ht="22.5" customHeight="1" thickBot="1" x14ac:dyDescent="0.25">
      <c r="A15" s="2"/>
      <c r="C15" s="9"/>
      <c r="D15" s="88"/>
      <c r="E15" s="52"/>
      <c r="F15" s="10"/>
      <c r="I15" s="111"/>
    </row>
    <row r="16" spans="1:9" s="1" customFormat="1" ht="21" customHeight="1" thickBot="1" x14ac:dyDescent="0.3">
      <c r="A16" s="61"/>
      <c r="B16" s="62" t="s">
        <v>20</v>
      </c>
      <c r="C16" s="63"/>
      <c r="D16" s="103"/>
      <c r="E16" s="64"/>
      <c r="F16" s="65"/>
      <c r="G16" s="66"/>
      <c r="I16" s="111"/>
    </row>
    <row r="17" spans="1:10" ht="21" customHeight="1" x14ac:dyDescent="0.25">
      <c r="A17" s="82"/>
      <c r="B17" s="83"/>
      <c r="C17" s="75"/>
      <c r="E17" s="56"/>
      <c r="F17" s="88"/>
      <c r="G17" s="76"/>
    </row>
    <row r="18" spans="1:10" ht="21" customHeight="1" x14ac:dyDescent="0.25">
      <c r="A18" s="138" t="s">
        <v>40</v>
      </c>
      <c r="B18" s="138"/>
      <c r="C18" s="138"/>
      <c r="D18" s="138"/>
      <c r="E18" s="138"/>
      <c r="F18" s="138"/>
      <c r="G18" s="48"/>
    </row>
    <row r="19" spans="1:10" s="99" customFormat="1" ht="14.25" x14ac:dyDescent="0.25">
      <c r="A19" s="116">
        <v>1</v>
      </c>
      <c r="B19" s="139" t="s">
        <v>53</v>
      </c>
      <c r="C19" s="135"/>
      <c r="D19" s="135"/>
      <c r="E19" s="135"/>
      <c r="F19" s="135"/>
      <c r="G19" s="98"/>
      <c r="I19" s="112"/>
      <c r="J19" s="100"/>
    </row>
    <row r="20" spans="1:10" s="99" customFormat="1" ht="27" customHeight="1" x14ac:dyDescent="0.25">
      <c r="A20" s="116">
        <f t="shared" ref="A20:A23" si="0">+A19+1</f>
        <v>2</v>
      </c>
      <c r="B20" s="135" t="s">
        <v>49</v>
      </c>
      <c r="C20" s="137"/>
      <c r="D20" s="137"/>
      <c r="E20" s="137"/>
      <c r="F20" s="137"/>
      <c r="G20" s="98"/>
      <c r="I20" s="112"/>
      <c r="J20" s="100"/>
    </row>
    <row r="21" spans="1:10" s="99" customFormat="1" ht="38.25" customHeight="1" x14ac:dyDescent="0.25">
      <c r="A21" s="116">
        <f t="shared" si="0"/>
        <v>3</v>
      </c>
      <c r="B21" s="135" t="s">
        <v>41</v>
      </c>
      <c r="C21" s="137"/>
      <c r="D21" s="137"/>
      <c r="E21" s="137"/>
      <c r="F21" s="137"/>
      <c r="G21" s="98"/>
      <c r="I21" s="112"/>
      <c r="J21" s="100"/>
    </row>
    <row r="22" spans="1:10" s="99" customFormat="1" ht="27" customHeight="1" x14ac:dyDescent="0.25">
      <c r="A22" s="116">
        <f t="shared" si="0"/>
        <v>4</v>
      </c>
      <c r="B22" s="135" t="s">
        <v>51</v>
      </c>
      <c r="C22" s="135"/>
      <c r="D22" s="135"/>
      <c r="E22" s="135"/>
      <c r="F22" s="135"/>
      <c r="G22" s="98"/>
      <c r="I22" s="112"/>
      <c r="J22" s="100"/>
    </row>
    <row r="23" spans="1:10" s="99" customFormat="1" ht="27" customHeight="1" x14ac:dyDescent="0.25">
      <c r="A23" s="116">
        <f t="shared" si="0"/>
        <v>5</v>
      </c>
      <c r="B23" s="135" t="s">
        <v>54</v>
      </c>
      <c r="C23" s="135"/>
      <c r="D23" s="135"/>
      <c r="E23" s="135"/>
      <c r="F23" s="135"/>
      <c r="G23" s="98"/>
      <c r="I23" s="112"/>
      <c r="J23" s="100"/>
    </row>
    <row r="24" spans="1:10" s="99" customFormat="1" ht="41.25" customHeight="1" x14ac:dyDescent="0.25">
      <c r="A24" s="116"/>
      <c r="B24" s="135" t="s">
        <v>55</v>
      </c>
      <c r="C24" s="135"/>
      <c r="D24" s="135"/>
      <c r="E24" s="135"/>
      <c r="F24" s="135"/>
      <c r="G24" s="98"/>
      <c r="I24" s="112"/>
      <c r="J24" s="100"/>
    </row>
    <row r="25" spans="1:10" s="99" customFormat="1" ht="27" customHeight="1" x14ac:dyDescent="0.25">
      <c r="A25" s="116"/>
      <c r="B25" s="135" t="s">
        <v>42</v>
      </c>
      <c r="C25" s="135"/>
      <c r="D25" s="135"/>
      <c r="E25" s="135"/>
      <c r="F25" s="135"/>
      <c r="G25" s="98"/>
      <c r="I25" s="112"/>
      <c r="J25" s="100"/>
    </row>
    <row r="26" spans="1:10" s="99" customFormat="1" ht="27" customHeight="1" x14ac:dyDescent="0.25">
      <c r="A26" s="116"/>
      <c r="B26" s="135" t="s">
        <v>56</v>
      </c>
      <c r="C26" s="135"/>
      <c r="D26" s="135"/>
      <c r="E26" s="135"/>
      <c r="F26" s="135"/>
      <c r="G26" s="98"/>
      <c r="I26" s="112"/>
      <c r="J26" s="100"/>
    </row>
    <row r="27" spans="1:10" s="99" customFormat="1" ht="27" customHeight="1" x14ac:dyDescent="0.25">
      <c r="A27" s="116">
        <f>1+A23</f>
        <v>6</v>
      </c>
      <c r="B27" s="135" t="s">
        <v>52</v>
      </c>
      <c r="C27" s="135"/>
      <c r="D27" s="135"/>
      <c r="E27" s="135"/>
      <c r="F27" s="135"/>
      <c r="G27" s="98"/>
      <c r="I27" s="112"/>
      <c r="J27" s="100"/>
    </row>
    <row r="28" spans="1:10" s="99" customFormat="1" ht="27" customHeight="1" x14ac:dyDescent="0.25">
      <c r="A28" s="116">
        <f t="shared" ref="A28:A30" si="1">+A27+1</f>
        <v>7</v>
      </c>
      <c r="B28" s="134" t="s">
        <v>47</v>
      </c>
      <c r="C28" s="134"/>
      <c r="D28" s="134"/>
      <c r="E28" s="134"/>
      <c r="F28" s="134"/>
      <c r="G28" s="98"/>
      <c r="I28" s="112"/>
      <c r="J28" s="100"/>
    </row>
    <row r="29" spans="1:10" s="99" customFormat="1" ht="27" customHeight="1" x14ac:dyDescent="0.25">
      <c r="A29" s="116">
        <f t="shared" si="1"/>
        <v>8</v>
      </c>
      <c r="B29" s="134" t="s">
        <v>60</v>
      </c>
      <c r="C29" s="134"/>
      <c r="D29" s="134"/>
      <c r="E29" s="134"/>
      <c r="F29" s="134"/>
      <c r="G29" s="98"/>
      <c r="I29" s="112"/>
      <c r="J29" s="100"/>
    </row>
    <row r="30" spans="1:10" s="99" customFormat="1" ht="14.25" x14ac:dyDescent="0.25">
      <c r="A30" s="116">
        <f t="shared" si="1"/>
        <v>9</v>
      </c>
      <c r="B30" s="134" t="s">
        <v>43</v>
      </c>
      <c r="C30" s="134"/>
      <c r="D30" s="134"/>
      <c r="E30" s="134"/>
      <c r="F30" s="134"/>
      <c r="G30" s="98"/>
      <c r="I30" s="112"/>
      <c r="J30" s="100"/>
    </row>
    <row r="31" spans="1:10" s="99" customFormat="1" ht="14.25" x14ac:dyDescent="0.25">
      <c r="A31" s="116">
        <f t="shared" ref="A31:A35" si="2">1+A30</f>
        <v>10</v>
      </c>
      <c r="B31" s="134" t="s">
        <v>57</v>
      </c>
      <c r="C31" s="134"/>
      <c r="D31" s="134"/>
      <c r="E31" s="134"/>
      <c r="F31" s="134"/>
      <c r="G31" s="98"/>
      <c r="I31" s="112"/>
      <c r="J31" s="100"/>
    </row>
    <row r="32" spans="1:10" s="99" customFormat="1" ht="14.25" x14ac:dyDescent="0.25">
      <c r="A32" s="116">
        <f t="shared" si="2"/>
        <v>11</v>
      </c>
      <c r="B32" s="134" t="s">
        <v>46</v>
      </c>
      <c r="C32" s="134"/>
      <c r="D32" s="134"/>
      <c r="E32" s="134"/>
      <c r="F32" s="134"/>
      <c r="G32" s="98"/>
      <c r="I32" s="112"/>
    </row>
    <row r="33" spans="1:13" s="99" customFormat="1" ht="27" customHeight="1" x14ac:dyDescent="0.25">
      <c r="A33" s="116">
        <f t="shared" si="2"/>
        <v>12</v>
      </c>
      <c r="B33" s="134" t="s">
        <v>58</v>
      </c>
      <c r="C33" s="134"/>
      <c r="D33" s="134"/>
      <c r="E33" s="134"/>
      <c r="F33" s="134"/>
      <c r="G33" s="98"/>
      <c r="I33" s="112"/>
      <c r="J33" s="100"/>
    </row>
    <row r="34" spans="1:13" s="99" customFormat="1" ht="40.5" customHeight="1" x14ac:dyDescent="0.25">
      <c r="A34" s="116">
        <f t="shared" si="2"/>
        <v>13</v>
      </c>
      <c r="B34" s="134" t="s">
        <v>61</v>
      </c>
      <c r="C34" s="134"/>
      <c r="D34" s="134"/>
      <c r="E34" s="134"/>
      <c r="F34" s="134"/>
      <c r="G34" s="98"/>
      <c r="I34" s="112"/>
      <c r="J34" s="100"/>
    </row>
    <row r="35" spans="1:13" s="99" customFormat="1" ht="37.5" customHeight="1" x14ac:dyDescent="0.25">
      <c r="A35" s="116">
        <f t="shared" si="2"/>
        <v>14</v>
      </c>
      <c r="B35" s="135" t="s">
        <v>59</v>
      </c>
      <c r="C35" s="135"/>
      <c r="D35" s="135"/>
      <c r="E35" s="135"/>
      <c r="F35" s="135"/>
      <c r="G35" s="98"/>
      <c r="I35" s="112"/>
      <c r="J35" s="100"/>
    </row>
    <row r="36" spans="1:13" s="1" customFormat="1" ht="42" customHeight="1" x14ac:dyDescent="0.25">
      <c r="A36" s="67"/>
      <c r="B36" s="68"/>
      <c r="C36" s="69"/>
      <c r="D36" s="88"/>
      <c r="E36" s="70"/>
      <c r="F36" s="71"/>
      <c r="G36" s="72"/>
      <c r="I36" s="111"/>
    </row>
    <row r="37" spans="1:13" ht="27.75" customHeight="1" x14ac:dyDescent="0.35">
      <c r="A37" s="60"/>
      <c r="B37" s="133" t="str">
        <f>+A14</f>
        <v>Elektro kabelska kanalizacija Trnje</v>
      </c>
      <c r="C37" s="133"/>
      <c r="D37" s="133"/>
      <c r="E37" s="133"/>
      <c r="F37" s="133"/>
      <c r="G37" s="133"/>
    </row>
    <row r="38" spans="1:13" s="1" customFormat="1" ht="12.75" customHeight="1" x14ac:dyDescent="0.2">
      <c r="A38" s="69"/>
      <c r="B38" s="72"/>
      <c r="C38" s="69"/>
      <c r="D38" s="88"/>
      <c r="E38" s="70"/>
      <c r="F38" s="70"/>
      <c r="G38" s="72"/>
      <c r="I38" s="111"/>
      <c r="K38" s="2"/>
      <c r="L38" s="2"/>
    </row>
    <row r="39" spans="1:13" s="1" customFormat="1" ht="21" customHeight="1" thickBot="1" x14ac:dyDescent="0.3">
      <c r="A39" s="77" t="s">
        <v>73</v>
      </c>
      <c r="B39" s="78" t="s">
        <v>86</v>
      </c>
      <c r="C39" s="79"/>
      <c r="D39" s="104"/>
      <c r="E39" s="80"/>
      <c r="F39" s="89">
        <f>+PRIKLJUČKI!F27</f>
        <v>0</v>
      </c>
      <c r="G39" s="81" t="s">
        <v>0</v>
      </c>
      <c r="I39" s="111"/>
      <c r="K39" s="111"/>
    </row>
    <row r="40" spans="1:13" ht="21" customHeight="1" thickTop="1" x14ac:dyDescent="0.25">
      <c r="A40" s="82"/>
      <c r="B40" s="83" t="s">
        <v>21</v>
      </c>
      <c r="C40" s="75"/>
      <c r="E40" s="56"/>
      <c r="F40" s="88">
        <f>SUM(F39:F39)</f>
        <v>0</v>
      </c>
      <c r="G40" s="76" t="s">
        <v>0</v>
      </c>
      <c r="K40" s="125"/>
      <c r="L40" s="123"/>
      <c r="M40" s="123"/>
    </row>
  </sheetData>
  <sheetProtection selectLockedCells="1"/>
  <mergeCells count="30">
    <mergeCell ref="A14:G14"/>
    <mergeCell ref="B20:F20"/>
    <mergeCell ref="B29:F29"/>
    <mergeCell ref="B31:F31"/>
    <mergeCell ref="A18:F18"/>
    <mergeCell ref="B19:F19"/>
    <mergeCell ref="B21:F21"/>
    <mergeCell ref="B22:F22"/>
    <mergeCell ref="B23:F23"/>
    <mergeCell ref="B37:G37"/>
    <mergeCell ref="B34:F34"/>
    <mergeCell ref="B35:F35"/>
    <mergeCell ref="B27:F27"/>
    <mergeCell ref="B24:F24"/>
    <mergeCell ref="B25:F25"/>
    <mergeCell ref="B33:F33"/>
    <mergeCell ref="B26:F26"/>
    <mergeCell ref="B28:F28"/>
    <mergeCell ref="B30:F30"/>
    <mergeCell ref="B32:F32"/>
    <mergeCell ref="A1:F1"/>
    <mergeCell ref="A2:F2"/>
    <mergeCell ref="A3:F3"/>
    <mergeCell ref="A4:F4"/>
    <mergeCell ref="A5:F5"/>
    <mergeCell ref="A6:F6"/>
    <mergeCell ref="A7:F7"/>
    <mergeCell ref="A8:F8"/>
    <mergeCell ref="A9:F9"/>
    <mergeCell ref="A12:G12"/>
  </mergeCells>
  <pageMargins left="0.9055118110236221" right="0.51181102362204722" top="1.5354330708661419" bottom="0.74803149606299213" header="0.51181102362204722" footer="0.39370078740157483"/>
  <pageSetup paperSize="9" scale="71" fitToWidth="0" orientation="portrait" r:id="rId1"/>
  <headerFooter>
    <oddHeader>&amp;L&amp;G</oddHeader>
    <oddFooter>&amp;L&amp;D&amp;R&amp;P/&amp;N</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B37BA-DD2F-49E1-A85D-61529E537C91}">
  <sheetPr>
    <pageSetUpPr fitToPage="1"/>
  </sheetPr>
  <dimension ref="A1:Q167"/>
  <sheetViews>
    <sheetView tabSelected="1" topLeftCell="A113" zoomScaleNormal="100" workbookViewId="0">
      <selection activeCell="E125" sqref="E125:E164"/>
    </sheetView>
  </sheetViews>
  <sheetFormatPr defaultRowHeight="12.75" x14ac:dyDescent="0.2"/>
  <cols>
    <col min="1" max="1" width="5.85546875" style="2" customWidth="1"/>
    <col min="2" max="2" width="47.85546875" style="3" customWidth="1"/>
    <col min="3" max="3" width="5.85546875" style="7" customWidth="1"/>
    <col min="4" max="4" width="8.28515625" style="94" customWidth="1"/>
    <col min="5" max="5" width="11.42578125" style="25" customWidth="1"/>
    <col min="6" max="6" width="14.28515625" style="8" customWidth="1"/>
    <col min="7" max="7" width="3.140625" style="3" customWidth="1"/>
    <col min="8" max="8" width="27.140625" style="3" bestFit="1" customWidth="1"/>
    <col min="9" max="9" width="9.140625" style="110" customWidth="1"/>
    <col min="10" max="10" width="4.28515625" style="3" bestFit="1" customWidth="1"/>
    <col min="11" max="12" width="9.140625" style="3"/>
    <col min="13" max="13" width="122.85546875" style="3" customWidth="1"/>
    <col min="14" max="15" width="10.140625" style="3" bestFit="1" customWidth="1"/>
    <col min="16" max="16384" width="9.140625" style="3"/>
  </cols>
  <sheetData>
    <row r="1" spans="1:9" ht="15.75" x14ac:dyDescent="0.25">
      <c r="A1" s="130" t="s">
        <v>35</v>
      </c>
      <c r="B1" s="130"/>
      <c r="C1" s="130"/>
      <c r="D1" s="130"/>
      <c r="E1" s="130"/>
      <c r="F1" s="130"/>
    </row>
    <row r="2" spans="1:9" ht="18" x14ac:dyDescent="0.25">
      <c r="A2" s="131">
        <f>+rekapitulacija!A2</f>
        <v>0</v>
      </c>
      <c r="B2" s="131"/>
      <c r="C2" s="131"/>
      <c r="D2" s="131"/>
      <c r="E2" s="131"/>
      <c r="F2" s="131"/>
      <c r="G2"/>
      <c r="H2" s="57" t="str">
        <f>IF(A2="","VNESI NAZIV PONUDNIKA!","")</f>
        <v/>
      </c>
    </row>
    <row r="3" spans="1:9" x14ac:dyDescent="0.2">
      <c r="A3" s="128" t="s">
        <v>36</v>
      </c>
      <c r="B3" s="132"/>
      <c r="C3" s="132"/>
      <c r="D3" s="132"/>
      <c r="E3" s="132"/>
      <c r="F3" s="132"/>
      <c r="H3" s="55"/>
    </row>
    <row r="4" spans="1:9" ht="15" x14ac:dyDescent="0.25">
      <c r="A4" s="127">
        <f>+rekapitulacija!A4</f>
        <v>0</v>
      </c>
      <c r="B4" s="127"/>
      <c r="C4" s="127"/>
      <c r="D4" s="127"/>
      <c r="E4" s="127"/>
      <c r="F4" s="127"/>
      <c r="H4" s="55" t="str">
        <f>IF(A4="","VNESI NASLOV IZVAJALCA!","")</f>
        <v/>
      </c>
    </row>
    <row r="5" spans="1:9" x14ac:dyDescent="0.2">
      <c r="A5" s="128" t="s">
        <v>37</v>
      </c>
      <c r="B5" s="128"/>
      <c r="C5" s="128"/>
      <c r="D5" s="128"/>
      <c r="E5" s="128"/>
      <c r="F5" s="128"/>
      <c r="H5" s="55"/>
    </row>
    <row r="6" spans="1:9" ht="15" x14ac:dyDescent="0.25">
      <c r="A6" s="126">
        <f>+rekapitulacija!A6</f>
        <v>0</v>
      </c>
      <c r="B6" s="127"/>
      <c r="C6" s="127"/>
      <c r="D6" s="127"/>
      <c r="E6" s="127"/>
      <c r="F6" s="127"/>
      <c r="H6" s="55" t="str">
        <f>IF(A6="","VNESI DATUM PONUDBE!","")</f>
        <v/>
      </c>
    </row>
    <row r="7" spans="1:9" x14ac:dyDescent="0.2">
      <c r="A7" s="128" t="s">
        <v>38</v>
      </c>
      <c r="B7" s="128"/>
      <c r="C7" s="128"/>
      <c r="D7" s="128"/>
      <c r="E7" s="128"/>
      <c r="F7" s="128"/>
      <c r="H7" s="55"/>
    </row>
    <row r="8" spans="1:9" ht="15" x14ac:dyDescent="0.25">
      <c r="A8" s="127">
        <f>+rekapitulacija!A8</f>
        <v>0</v>
      </c>
      <c r="B8" s="127"/>
      <c r="C8" s="127"/>
      <c r="D8" s="127"/>
      <c r="E8" s="127"/>
      <c r="F8" s="127"/>
      <c r="H8" s="55" t="str">
        <f>IF(A8="","VNESI ŠTEVILKO PONUDBE!","")</f>
        <v/>
      </c>
    </row>
    <row r="9" spans="1:9" x14ac:dyDescent="0.2">
      <c r="A9" s="128" t="s">
        <v>39</v>
      </c>
      <c r="B9" s="128"/>
      <c r="C9" s="128"/>
      <c r="D9" s="128"/>
      <c r="E9" s="128"/>
      <c r="F9" s="128"/>
      <c r="H9" s="55"/>
    </row>
    <row r="10" spans="1:9" ht="15" x14ac:dyDescent="0.2">
      <c r="A10" s="58"/>
      <c r="B10" s="58"/>
      <c r="C10" s="58"/>
      <c r="D10" s="102"/>
      <c r="E10" s="58"/>
      <c r="F10" s="58"/>
    </row>
    <row r="12" spans="1:9" ht="15.75" customHeight="1" x14ac:dyDescent="0.2">
      <c r="A12" s="129" t="s">
        <v>24</v>
      </c>
      <c r="B12" s="129"/>
      <c r="C12" s="129"/>
      <c r="D12" s="129"/>
      <c r="E12" s="129"/>
      <c r="F12" s="129"/>
      <c r="G12" s="129"/>
    </row>
    <row r="13" spans="1:9" ht="18" customHeight="1" x14ac:dyDescent="0.25">
      <c r="B13" s="6"/>
      <c r="E13" s="8"/>
    </row>
    <row r="14" spans="1:9" ht="20.25" x14ac:dyDescent="0.3">
      <c r="A14" s="136" t="str">
        <f>+rekapitulacija!A14</f>
        <v>Elektro kabelska kanalizacija Trnje</v>
      </c>
      <c r="B14" s="136"/>
      <c r="C14" s="136"/>
      <c r="D14" s="136"/>
      <c r="E14" s="136"/>
      <c r="F14" s="136"/>
      <c r="G14" s="136"/>
    </row>
    <row r="15" spans="1:9" s="1" customFormat="1" ht="22.5" customHeight="1" thickBot="1" x14ac:dyDescent="0.25">
      <c r="A15" s="2"/>
      <c r="C15" s="9"/>
      <c r="D15" s="88"/>
      <c r="E15" s="52"/>
      <c r="F15" s="10"/>
      <c r="I15" s="111"/>
    </row>
    <row r="16" spans="1:9" s="1" customFormat="1" ht="21" customHeight="1" thickBot="1" x14ac:dyDescent="0.3">
      <c r="A16" s="61" t="s">
        <v>23</v>
      </c>
      <c r="B16" s="62" t="s">
        <v>20</v>
      </c>
      <c r="C16" s="63"/>
      <c r="D16" s="103"/>
      <c r="E16" s="64"/>
      <c r="F16" s="65"/>
      <c r="G16" s="66"/>
      <c r="I16" s="111"/>
    </row>
    <row r="17" spans="1:9" ht="21" customHeight="1" x14ac:dyDescent="0.25">
      <c r="A17" s="82"/>
      <c r="B17" s="83"/>
      <c r="C17" s="75"/>
      <c r="E17" s="56"/>
      <c r="F17" s="88"/>
      <c r="G17" s="76"/>
    </row>
    <row r="18" spans="1:9" ht="27.75" customHeight="1" x14ac:dyDescent="0.35">
      <c r="A18" s="60">
        <v>6</v>
      </c>
      <c r="B18" s="133" t="s">
        <v>101</v>
      </c>
      <c r="C18" s="133"/>
      <c r="D18" s="133"/>
      <c r="E18" s="133"/>
      <c r="F18" s="133"/>
      <c r="G18" s="133"/>
    </row>
    <row r="19" spans="1:9" ht="20.25" customHeight="1" x14ac:dyDescent="0.2">
      <c r="B19" s="18"/>
      <c r="E19" s="53"/>
      <c r="F19" s="20"/>
    </row>
    <row r="20" spans="1:9" s="1" customFormat="1" ht="21" customHeight="1" x14ac:dyDescent="0.25">
      <c r="A20" s="73" t="s">
        <v>11</v>
      </c>
      <c r="B20" s="74" t="s">
        <v>12</v>
      </c>
      <c r="C20" s="75"/>
      <c r="D20" s="94"/>
      <c r="E20" s="56"/>
      <c r="F20" s="88">
        <f>F50</f>
        <v>0</v>
      </c>
      <c r="G20" s="76" t="s">
        <v>0</v>
      </c>
      <c r="I20" s="111"/>
    </row>
    <row r="21" spans="1:9" s="1" customFormat="1" ht="21" customHeight="1" x14ac:dyDescent="0.25">
      <c r="A21" s="73" t="s">
        <v>13</v>
      </c>
      <c r="B21" s="74" t="s">
        <v>14</v>
      </c>
      <c r="C21" s="75"/>
      <c r="D21" s="94"/>
      <c r="E21" s="56"/>
      <c r="F21" s="88">
        <f>F95</f>
        <v>0</v>
      </c>
      <c r="G21" s="76" t="s">
        <v>0</v>
      </c>
      <c r="I21" s="111"/>
    </row>
    <row r="22" spans="1:9" s="1" customFormat="1" ht="21" customHeight="1" x14ac:dyDescent="0.25">
      <c r="A22" s="73" t="s">
        <v>16</v>
      </c>
      <c r="B22" s="74" t="s">
        <v>19</v>
      </c>
      <c r="C22" s="75"/>
      <c r="D22" s="94"/>
      <c r="E22" s="56"/>
      <c r="F22" s="88">
        <f>F115</f>
        <v>0</v>
      </c>
      <c r="G22" s="76" t="s">
        <v>0</v>
      </c>
      <c r="I22" s="111"/>
    </row>
    <row r="23" spans="1:9" s="1" customFormat="1" ht="21" customHeight="1" x14ac:dyDescent="0.25">
      <c r="A23" s="73" t="s">
        <v>18</v>
      </c>
      <c r="B23" s="74" t="s">
        <v>17</v>
      </c>
      <c r="C23" s="75"/>
      <c r="D23" s="94"/>
      <c r="E23" s="56"/>
      <c r="F23" s="88">
        <f>F166</f>
        <v>0</v>
      </c>
      <c r="G23" s="76" t="s">
        <v>0</v>
      </c>
      <c r="I23" s="111"/>
    </row>
    <row r="24" spans="1:9" s="1" customFormat="1" ht="13.5" customHeight="1" thickBot="1" x14ac:dyDescent="0.3">
      <c r="A24" s="77"/>
      <c r="B24" s="78"/>
      <c r="C24" s="79"/>
      <c r="D24" s="104"/>
      <c r="E24" s="80"/>
      <c r="F24" s="89"/>
      <c r="G24" s="81"/>
      <c r="I24" s="111"/>
    </row>
    <row r="25" spans="1:9" ht="21" customHeight="1" thickTop="1" x14ac:dyDescent="0.25">
      <c r="A25" s="82"/>
      <c r="B25" s="83" t="s">
        <v>21</v>
      </c>
      <c r="C25" s="75"/>
      <c r="E25" s="56"/>
      <c r="F25" s="88">
        <f>SUM(F20:F24)</f>
        <v>0</v>
      </c>
      <c r="G25" s="76" t="s">
        <v>0</v>
      </c>
    </row>
    <row r="26" spans="1:9" ht="21" customHeight="1" thickBot="1" x14ac:dyDescent="0.3">
      <c r="A26" s="84"/>
      <c r="B26" s="85" t="s">
        <v>33</v>
      </c>
      <c r="C26" s="86"/>
      <c r="D26" s="105"/>
      <c r="E26" s="101">
        <v>0</v>
      </c>
      <c r="F26" s="90">
        <f>E26*F25</f>
        <v>0</v>
      </c>
      <c r="G26" s="87" t="s">
        <v>0</v>
      </c>
    </row>
    <row r="27" spans="1:9" ht="21" customHeight="1" x14ac:dyDescent="0.25">
      <c r="A27" s="82"/>
      <c r="B27" s="83" t="s">
        <v>34</v>
      </c>
      <c r="C27" s="75"/>
      <c r="E27" s="56"/>
      <c r="F27" s="88">
        <f>F25-F26</f>
        <v>0</v>
      </c>
      <c r="G27" s="76" t="s">
        <v>0</v>
      </c>
      <c r="H27" s="88"/>
      <c r="I27" s="1"/>
    </row>
    <row r="28" spans="1:9" ht="52.5" customHeight="1" x14ac:dyDescent="0.2">
      <c r="B28" s="18"/>
      <c r="E28" s="53"/>
      <c r="F28" s="20"/>
    </row>
    <row r="29" spans="1:9" s="11" customFormat="1" ht="29.25" customHeight="1" x14ac:dyDescent="0.2">
      <c r="A29" s="39" t="s">
        <v>8</v>
      </c>
      <c r="B29" s="39" t="s">
        <v>9</v>
      </c>
      <c r="C29" s="38" t="s">
        <v>1</v>
      </c>
      <c r="D29" s="106" t="s">
        <v>2</v>
      </c>
      <c r="E29" s="54" t="s">
        <v>3</v>
      </c>
      <c r="F29" s="39" t="s">
        <v>10</v>
      </c>
      <c r="I29" s="113"/>
    </row>
    <row r="30" spans="1:9" s="11" customFormat="1" ht="12" x14ac:dyDescent="0.2">
      <c r="A30" s="35"/>
      <c r="B30" s="35"/>
      <c r="C30" s="36"/>
      <c r="D30" s="107"/>
      <c r="E30" s="35"/>
      <c r="F30" s="35"/>
      <c r="I30" s="113"/>
    </row>
    <row r="31" spans="1:9" s="11" customFormat="1" ht="18" x14ac:dyDescent="0.2">
      <c r="A31" s="28" t="s">
        <v>11</v>
      </c>
      <c r="B31" s="29" t="s">
        <v>12</v>
      </c>
      <c r="C31" s="36"/>
      <c r="D31" s="107"/>
      <c r="E31" s="35"/>
      <c r="F31" s="35"/>
      <c r="I31" s="113"/>
    </row>
    <row r="32" spans="1:9" ht="14.25" x14ac:dyDescent="0.2">
      <c r="A32" s="16"/>
      <c r="B32" s="21"/>
      <c r="E32" s="53"/>
      <c r="F32" s="20"/>
    </row>
    <row r="33" spans="1:9" ht="12.75" customHeight="1" x14ac:dyDescent="0.2">
      <c r="A33" s="12"/>
      <c r="B33" s="59"/>
      <c r="E33" s="47"/>
      <c r="F33" s="20"/>
      <c r="H33" s="55"/>
    </row>
    <row r="34" spans="1:9" ht="25.5" x14ac:dyDescent="0.2">
      <c r="A34" s="12">
        <v>1</v>
      </c>
      <c r="B34" s="119" t="s">
        <v>76</v>
      </c>
      <c r="C34" s="7" t="s">
        <v>5</v>
      </c>
      <c r="D34" s="56">
        <v>20</v>
      </c>
      <c r="E34" s="15"/>
      <c r="F34" s="20">
        <f>D34*E34</f>
        <v>0</v>
      </c>
      <c r="H34" s="55" t="str">
        <f>IF(E34="","VNESI CENO NA ENOTO!","")</f>
        <v>VNESI CENO NA ENOTO!</v>
      </c>
      <c r="I34" s="3"/>
    </row>
    <row r="35" spans="1:9" ht="15.75" customHeight="1" x14ac:dyDescent="0.2">
      <c r="A35" s="12"/>
      <c r="B35" s="119"/>
      <c r="D35" s="56"/>
      <c r="E35" s="15"/>
      <c r="F35" s="20"/>
      <c r="H35" s="55"/>
      <c r="I35" s="3"/>
    </row>
    <row r="36" spans="1:9" ht="41.25" customHeight="1" x14ac:dyDescent="0.2">
      <c r="A36" s="12">
        <f t="shared" ref="A36:A38" si="0">1+A34</f>
        <v>2</v>
      </c>
      <c r="B36" s="115" t="s">
        <v>82</v>
      </c>
      <c r="C36" s="7" t="s">
        <v>6</v>
      </c>
      <c r="D36" s="56">
        <v>20</v>
      </c>
      <c r="E36" s="15"/>
      <c r="F36" s="20">
        <f>D36*E36</f>
        <v>0</v>
      </c>
      <c r="H36" s="55" t="str">
        <f>IF(E36="","VNESI CENO NA ENOTO!","")</f>
        <v>VNESI CENO NA ENOTO!</v>
      </c>
      <c r="I36" s="3"/>
    </row>
    <row r="38" spans="1:9" ht="41.25" customHeight="1" x14ac:dyDescent="0.2">
      <c r="A38" s="12">
        <f t="shared" si="0"/>
        <v>3</v>
      </c>
      <c r="B38" s="115" t="s">
        <v>77</v>
      </c>
      <c r="C38" s="7" t="s">
        <v>6</v>
      </c>
      <c r="D38" s="56">
        <v>20</v>
      </c>
      <c r="E38" s="15"/>
      <c r="F38" s="20">
        <f>D38*E38</f>
        <v>0</v>
      </c>
      <c r="H38" s="55" t="str">
        <f>IF(E38="","VNESI CENO NA ENOTO!","")</f>
        <v>VNESI CENO NA ENOTO!</v>
      </c>
      <c r="I38" s="3"/>
    </row>
    <row r="39" spans="1:9" ht="13.5" customHeight="1" x14ac:dyDescent="0.2">
      <c r="B39" s="115"/>
      <c r="D39" s="56"/>
      <c r="E39" s="15"/>
      <c r="F39" s="20"/>
      <c r="H39" s="55"/>
      <c r="I39" s="3"/>
    </row>
    <row r="40" spans="1:9" ht="51" x14ac:dyDescent="0.2">
      <c r="A40" s="12">
        <v>4</v>
      </c>
      <c r="B40" s="115" t="s">
        <v>68</v>
      </c>
      <c r="C40" s="7" t="s">
        <v>5</v>
      </c>
      <c r="D40" s="56">
        <f>+SUM(D41:D43)</f>
        <v>310</v>
      </c>
      <c r="E40" s="47"/>
      <c r="F40" s="20">
        <f>D40*E40</f>
        <v>0</v>
      </c>
      <c r="H40" s="55" t="str">
        <f>IF(E40="","VNESI CENO NA ENOTO!","")</f>
        <v>VNESI CENO NA ENOTO!</v>
      </c>
    </row>
    <row r="41" spans="1:9" x14ac:dyDescent="0.2">
      <c r="A41" s="12"/>
      <c r="B41" s="120" t="s">
        <v>87</v>
      </c>
      <c r="C41" s="121" t="str">
        <f>+C40</f>
        <v>m2</v>
      </c>
      <c r="D41" s="122">
        <v>264.75</v>
      </c>
      <c r="E41" s="47"/>
      <c r="F41" s="20"/>
      <c r="H41" s="55"/>
    </row>
    <row r="42" spans="1:9" x14ac:dyDescent="0.2">
      <c r="A42" s="12"/>
      <c r="B42" s="120" t="s">
        <v>88</v>
      </c>
      <c r="C42" s="121" t="str">
        <f t="shared" ref="C42" si="1">+C41</f>
        <v>m2</v>
      </c>
      <c r="D42" s="122">
        <v>16.5</v>
      </c>
      <c r="E42" s="47"/>
      <c r="F42" s="20"/>
      <c r="H42" s="55"/>
    </row>
    <row r="43" spans="1:9" x14ac:dyDescent="0.2">
      <c r="A43" s="12"/>
      <c r="B43" s="120" t="s">
        <v>89</v>
      </c>
      <c r="C43" s="121" t="str">
        <f>+C42</f>
        <v>m2</v>
      </c>
      <c r="D43" s="122">
        <v>28.75</v>
      </c>
      <c r="E43" s="47"/>
      <c r="F43" s="20"/>
      <c r="H43" s="55"/>
    </row>
    <row r="45" spans="1:9" ht="15" customHeight="1" x14ac:dyDescent="0.2">
      <c r="A45" s="12">
        <v>5</v>
      </c>
      <c r="B45" s="124" t="s">
        <v>100</v>
      </c>
      <c r="C45" s="7" t="s">
        <v>6</v>
      </c>
      <c r="D45" s="56">
        <f>+SUM(D46:D48)</f>
        <v>530</v>
      </c>
      <c r="E45" s="15"/>
      <c r="F45" s="20">
        <f>D45*E45</f>
        <v>0</v>
      </c>
      <c r="H45" s="55" t="str">
        <f>IF(E45="","VNESI CENO NA ENOTO!","")</f>
        <v>VNESI CENO NA ENOTO!</v>
      </c>
      <c r="I45" s="3"/>
    </row>
    <row r="46" spans="1:9" x14ac:dyDescent="0.2">
      <c r="A46" s="12"/>
      <c r="B46" s="120" t="s">
        <v>87</v>
      </c>
      <c r="C46" s="121" t="str">
        <f>+C45</f>
        <v>m1</v>
      </c>
      <c r="D46" s="122">
        <v>450</v>
      </c>
      <c r="E46" s="47"/>
      <c r="F46" s="20"/>
      <c r="H46" s="55"/>
    </row>
    <row r="47" spans="1:9" x14ac:dyDescent="0.2">
      <c r="A47" s="12"/>
      <c r="B47" s="120" t="s">
        <v>88</v>
      </c>
      <c r="C47" s="121" t="str">
        <f t="shared" ref="C47" si="2">+C46</f>
        <v>m1</v>
      </c>
      <c r="D47" s="122">
        <v>30</v>
      </c>
      <c r="E47" s="47"/>
      <c r="F47" s="20"/>
      <c r="H47" s="55"/>
    </row>
    <row r="48" spans="1:9" x14ac:dyDescent="0.2">
      <c r="A48" s="12"/>
      <c r="B48" s="120" t="s">
        <v>89</v>
      </c>
      <c r="C48" s="121" t="str">
        <f>+C47</f>
        <v>m1</v>
      </c>
      <c r="D48" s="122">
        <v>50</v>
      </c>
      <c r="E48" s="47"/>
      <c r="F48" s="20"/>
      <c r="H48" s="55"/>
    </row>
    <row r="49" spans="1:9" ht="12.75" customHeight="1" thickBot="1" x14ac:dyDescent="0.25">
      <c r="A49" s="30"/>
      <c r="B49" s="31"/>
      <c r="C49" s="32"/>
      <c r="D49" s="104"/>
      <c r="E49" s="108"/>
      <c r="F49" s="33"/>
      <c r="H49" s="55"/>
    </row>
    <row r="50" spans="1:9" ht="15" customHeight="1" thickTop="1" x14ac:dyDescent="0.2">
      <c r="A50" s="12"/>
      <c r="B50" s="34" t="s">
        <v>15</v>
      </c>
      <c r="E50" s="47"/>
      <c r="F50" s="17">
        <f>SUM(F32:F49)</f>
        <v>0</v>
      </c>
      <c r="H50" s="55"/>
    </row>
    <row r="51" spans="1:9" ht="12.75" customHeight="1" x14ac:dyDescent="0.2">
      <c r="A51" s="12"/>
      <c r="B51" s="91"/>
      <c r="E51" s="47"/>
      <c r="F51" s="20"/>
      <c r="H51" s="55"/>
    </row>
    <row r="52" spans="1:9" ht="18" x14ac:dyDescent="0.2">
      <c r="A52" s="28" t="s">
        <v>13</v>
      </c>
      <c r="B52" s="29" t="s">
        <v>14</v>
      </c>
      <c r="E52" s="47"/>
      <c r="F52" s="20"/>
      <c r="H52" s="55"/>
    </row>
    <row r="53" spans="1:9" ht="12.75" customHeight="1" x14ac:dyDescent="0.2">
      <c r="A53" s="28"/>
      <c r="B53" s="29"/>
      <c r="E53" s="15"/>
      <c r="F53" s="20"/>
      <c r="H53" s="55"/>
    </row>
    <row r="54" spans="1:9" ht="55.5" customHeight="1" x14ac:dyDescent="0.2">
      <c r="A54" s="28"/>
      <c r="B54" s="140" t="s">
        <v>70</v>
      </c>
      <c r="C54" s="141"/>
      <c r="D54" s="141"/>
      <c r="E54" s="141"/>
      <c r="F54" s="141"/>
      <c r="H54" s="55"/>
    </row>
    <row r="55" spans="1:9" ht="12.75" customHeight="1" x14ac:dyDescent="0.2">
      <c r="A55" s="28"/>
      <c r="B55" s="29"/>
      <c r="E55" s="15"/>
      <c r="F55" s="20"/>
      <c r="H55" s="55"/>
    </row>
    <row r="56" spans="1:9" ht="25.5" x14ac:dyDescent="0.2">
      <c r="A56" s="12">
        <v>1</v>
      </c>
      <c r="B56" s="117" t="s">
        <v>96</v>
      </c>
      <c r="C56" s="7" t="s">
        <v>7</v>
      </c>
      <c r="D56" s="94">
        <f>+SUM(D57:D59)</f>
        <v>292.35000000000002</v>
      </c>
      <c r="E56" s="47"/>
      <c r="F56" s="20">
        <f>D56*E56</f>
        <v>0</v>
      </c>
      <c r="H56" s="55" t="str">
        <f>IF(E56="","VNESI CENO NA ENOTO!","")</f>
        <v>VNESI CENO NA ENOTO!</v>
      </c>
      <c r="I56" s="3"/>
    </row>
    <row r="57" spans="1:9" x14ac:dyDescent="0.2">
      <c r="A57" s="12"/>
      <c r="B57" s="120" t="s">
        <v>87</v>
      </c>
      <c r="C57" s="121" t="str">
        <f>+C56</f>
        <v>m3</v>
      </c>
      <c r="D57" s="122">
        <f>250.35</f>
        <v>250.35</v>
      </c>
      <c r="E57" s="47"/>
      <c r="F57" s="20"/>
      <c r="H57" s="55"/>
    </row>
    <row r="58" spans="1:9" x14ac:dyDescent="0.2">
      <c r="A58" s="12"/>
      <c r="B58" s="120" t="s">
        <v>88</v>
      </c>
      <c r="C58" s="121" t="str">
        <f t="shared" ref="C58" si="3">+C57</f>
        <v>m3</v>
      </c>
      <c r="D58" s="122">
        <f>15</f>
        <v>15</v>
      </c>
      <c r="E58" s="47"/>
      <c r="F58" s="20"/>
      <c r="H58" s="55"/>
    </row>
    <row r="59" spans="1:9" x14ac:dyDescent="0.2">
      <c r="A59" s="12"/>
      <c r="B59" s="120" t="s">
        <v>89</v>
      </c>
      <c r="C59" s="121" t="str">
        <f>+C58</f>
        <v>m3</v>
      </c>
      <c r="D59" s="122">
        <f>27</f>
        <v>27</v>
      </c>
      <c r="E59" s="47"/>
      <c r="F59" s="20"/>
      <c r="H59" s="55"/>
    </row>
    <row r="60" spans="1:9" ht="12.75" customHeight="1" x14ac:dyDescent="0.2">
      <c r="A60" s="12"/>
      <c r="B60" s="117"/>
      <c r="E60" s="47"/>
      <c r="F60" s="20"/>
      <c r="H60" s="55"/>
      <c r="I60" s="3"/>
    </row>
    <row r="61" spans="1:9" ht="24.75" customHeight="1" x14ac:dyDescent="0.2">
      <c r="A61" s="12">
        <f>1+A56</f>
        <v>2</v>
      </c>
      <c r="B61" s="23" t="s">
        <v>74</v>
      </c>
      <c r="C61" s="7" t="s">
        <v>5</v>
      </c>
      <c r="D61" s="94">
        <f>+SUM(D62:D64)</f>
        <v>310</v>
      </c>
      <c r="E61" s="19"/>
      <c r="F61" s="20">
        <f>D61*E61</f>
        <v>0</v>
      </c>
      <c r="H61" s="55" t="str">
        <f>IF(E61="","VNESI CENO NA ENOTO!","")</f>
        <v>VNESI CENO NA ENOTO!</v>
      </c>
      <c r="I61" s="3"/>
    </row>
    <row r="62" spans="1:9" x14ac:dyDescent="0.2">
      <c r="A62" s="12"/>
      <c r="B62" s="120" t="s">
        <v>87</v>
      </c>
      <c r="C62" s="121" t="str">
        <f>+C61</f>
        <v>m2</v>
      </c>
      <c r="D62" s="122">
        <v>264.75</v>
      </c>
      <c r="E62" s="47"/>
      <c r="F62" s="20"/>
      <c r="H62" s="55"/>
    </row>
    <row r="63" spans="1:9" x14ac:dyDescent="0.2">
      <c r="A63" s="12"/>
      <c r="B63" s="120" t="s">
        <v>88</v>
      </c>
      <c r="C63" s="121" t="str">
        <f t="shared" ref="C63" si="4">+C62</f>
        <v>m2</v>
      </c>
      <c r="D63" s="122">
        <v>16.5</v>
      </c>
      <c r="E63" s="47"/>
      <c r="F63" s="20"/>
      <c r="H63" s="55"/>
    </row>
    <row r="64" spans="1:9" x14ac:dyDescent="0.2">
      <c r="A64" s="12"/>
      <c r="B64" s="120" t="s">
        <v>89</v>
      </c>
      <c r="C64" s="121" t="str">
        <f>+C63</f>
        <v>m2</v>
      </c>
      <c r="D64" s="122">
        <v>28.75</v>
      </c>
      <c r="E64" s="47"/>
      <c r="F64" s="20"/>
      <c r="H64" s="55"/>
    </row>
    <row r="65" spans="1:9" x14ac:dyDescent="0.2">
      <c r="A65" s="16"/>
      <c r="B65" s="23"/>
      <c r="E65" s="118"/>
      <c r="F65" s="20"/>
      <c r="H65" s="55"/>
      <c r="I65" s="3"/>
    </row>
    <row r="66" spans="1:9" ht="39.75" customHeight="1" x14ac:dyDescent="0.2">
      <c r="A66" s="12">
        <v>4</v>
      </c>
      <c r="B66" s="93" t="s">
        <v>75</v>
      </c>
      <c r="C66" s="7" t="s">
        <v>7</v>
      </c>
      <c r="D66" s="94">
        <f>+SUM(D67:D69)</f>
        <v>94.649999999999991</v>
      </c>
      <c r="E66" s="19"/>
      <c r="F66" s="20">
        <f>D66*E66</f>
        <v>0</v>
      </c>
      <c r="H66" s="55" t="str">
        <f>IF(E66="","VNESI CENO NA ENOTO!","")</f>
        <v>VNESI CENO NA ENOTO!</v>
      </c>
      <c r="I66" s="3"/>
    </row>
    <row r="67" spans="1:9" x14ac:dyDescent="0.2">
      <c r="A67" s="12"/>
      <c r="B67" s="120" t="s">
        <v>87</v>
      </c>
      <c r="C67" s="121" t="str">
        <f>+C66</f>
        <v>m3</v>
      </c>
      <c r="D67" s="122">
        <v>81.05</v>
      </c>
      <c r="E67" s="47"/>
      <c r="F67" s="20"/>
      <c r="H67" s="55"/>
    </row>
    <row r="68" spans="1:9" x14ac:dyDescent="0.2">
      <c r="A68" s="12"/>
      <c r="B68" s="120" t="s">
        <v>88</v>
      </c>
      <c r="C68" s="121" t="str">
        <f t="shared" ref="C68" si="5">+C67</f>
        <v>m3</v>
      </c>
      <c r="D68" s="122">
        <v>4.8</v>
      </c>
      <c r="E68" s="47"/>
      <c r="F68" s="20"/>
      <c r="H68" s="55"/>
    </row>
    <row r="69" spans="1:9" x14ac:dyDescent="0.2">
      <c r="A69" s="12"/>
      <c r="B69" s="120" t="s">
        <v>89</v>
      </c>
      <c r="C69" s="121" t="str">
        <f>+C68</f>
        <v>m3</v>
      </c>
      <c r="D69" s="122">
        <v>8.8000000000000007</v>
      </c>
      <c r="E69" s="47"/>
      <c r="F69" s="20"/>
      <c r="H69" s="55"/>
    </row>
    <row r="70" spans="1:9" ht="12.75" customHeight="1" x14ac:dyDescent="0.2">
      <c r="A70" s="16"/>
      <c r="B70" s="37"/>
      <c r="E70" s="19"/>
      <c r="F70" s="20"/>
      <c r="H70" s="55"/>
      <c r="I70" s="3"/>
    </row>
    <row r="71" spans="1:9" ht="38.25" x14ac:dyDescent="0.2">
      <c r="A71" s="12">
        <f>1+A66</f>
        <v>5</v>
      </c>
      <c r="B71" s="37" t="s">
        <v>91</v>
      </c>
      <c r="C71" s="7" t="s">
        <v>7</v>
      </c>
      <c r="D71" s="94">
        <f>+SUM(D72:D74)</f>
        <v>31.4</v>
      </c>
      <c r="E71" s="19"/>
      <c r="F71" s="20">
        <f>D71*E71</f>
        <v>0</v>
      </c>
      <c r="H71" s="55" t="str">
        <f>IF(E71="","VNESI CENO NA ENOTO!","")</f>
        <v>VNESI CENO NA ENOTO!</v>
      </c>
      <c r="I71" s="3"/>
    </row>
    <row r="72" spans="1:9" x14ac:dyDescent="0.2">
      <c r="A72" s="12"/>
      <c r="B72" s="120" t="s">
        <v>87</v>
      </c>
      <c r="C72" s="121" t="str">
        <f>+C71</f>
        <v>m3</v>
      </c>
      <c r="D72" s="122">
        <v>27</v>
      </c>
      <c r="E72" s="47"/>
      <c r="F72" s="20"/>
      <c r="H72" s="55"/>
    </row>
    <row r="73" spans="1:9" x14ac:dyDescent="0.2">
      <c r="A73" s="12"/>
      <c r="B73" s="120" t="s">
        <v>88</v>
      </c>
      <c r="C73" s="121" t="str">
        <f t="shared" ref="C73" si="6">+C72</f>
        <v>m3</v>
      </c>
      <c r="D73" s="122">
        <v>1.5</v>
      </c>
      <c r="E73" s="47"/>
      <c r="F73" s="20"/>
      <c r="H73" s="55"/>
    </row>
    <row r="74" spans="1:9" x14ac:dyDescent="0.2">
      <c r="A74" s="12"/>
      <c r="B74" s="120" t="s">
        <v>89</v>
      </c>
      <c r="C74" s="121" t="str">
        <f>+C73</f>
        <v>m3</v>
      </c>
      <c r="D74" s="122">
        <v>2.9</v>
      </c>
      <c r="E74" s="47"/>
      <c r="F74" s="20"/>
      <c r="H74" s="55"/>
    </row>
    <row r="75" spans="1:9" ht="12.75" customHeight="1" x14ac:dyDescent="0.2">
      <c r="A75" s="28"/>
      <c r="B75" s="37"/>
      <c r="E75" s="19"/>
      <c r="F75" s="20"/>
      <c r="H75" s="55"/>
      <c r="I75" s="3"/>
    </row>
    <row r="76" spans="1:9" ht="52.5" customHeight="1" x14ac:dyDescent="0.2">
      <c r="A76" s="12">
        <f>1+A71</f>
        <v>6</v>
      </c>
      <c r="B76" s="37" t="s">
        <v>90</v>
      </c>
      <c r="C76" s="7" t="s">
        <v>7</v>
      </c>
      <c r="D76" s="94">
        <f>+SUM(D77:D79)</f>
        <v>122.89999999999999</v>
      </c>
      <c r="E76" s="19"/>
      <c r="F76" s="20">
        <f>D76*E76</f>
        <v>0</v>
      </c>
      <c r="H76" s="55" t="str">
        <f>IF(E76="","VNESI CENO NA ENOTO!","")</f>
        <v>VNESI CENO NA ENOTO!</v>
      </c>
      <c r="I76" s="3"/>
    </row>
    <row r="77" spans="1:9" x14ac:dyDescent="0.2">
      <c r="A77" s="12"/>
      <c r="B77" s="120" t="s">
        <v>87</v>
      </c>
      <c r="C77" s="121" t="str">
        <f>+C76</f>
        <v>m3</v>
      </c>
      <c r="D77" s="122">
        <v>105.25</v>
      </c>
      <c r="E77" s="47"/>
      <c r="F77" s="20"/>
      <c r="H77" s="55"/>
    </row>
    <row r="78" spans="1:9" x14ac:dyDescent="0.2">
      <c r="A78" s="12"/>
      <c r="B78" s="120" t="s">
        <v>88</v>
      </c>
      <c r="C78" s="121" t="str">
        <f t="shared" ref="C78" si="7">+C77</f>
        <v>m3</v>
      </c>
      <c r="D78" s="122">
        <v>6.3</v>
      </c>
      <c r="E78" s="47"/>
      <c r="F78" s="20"/>
      <c r="H78" s="55"/>
    </row>
    <row r="79" spans="1:9" x14ac:dyDescent="0.2">
      <c r="A79" s="12"/>
      <c r="B79" s="120" t="s">
        <v>89</v>
      </c>
      <c r="C79" s="121" t="str">
        <f>+C78</f>
        <v>m3</v>
      </c>
      <c r="D79" s="122">
        <v>11.35</v>
      </c>
      <c r="E79" s="47"/>
      <c r="F79" s="20"/>
      <c r="H79" s="55"/>
    </row>
    <row r="80" spans="1:9" ht="12.75" customHeight="1" x14ac:dyDescent="0.2">
      <c r="A80" s="16"/>
      <c r="B80" s="37"/>
      <c r="E80" s="19"/>
      <c r="F80" s="20"/>
      <c r="H80" s="55"/>
      <c r="I80" s="3"/>
    </row>
    <row r="81" spans="1:10" ht="52.5" customHeight="1" x14ac:dyDescent="0.2">
      <c r="A81" s="12">
        <f>1+A76</f>
        <v>7</v>
      </c>
      <c r="B81" s="37" t="s">
        <v>92</v>
      </c>
      <c r="C81" s="7" t="s">
        <v>7</v>
      </c>
      <c r="D81" s="94">
        <f>+SUM(D82:D84)</f>
        <v>62</v>
      </c>
      <c r="E81" s="19"/>
      <c r="F81" s="20">
        <f>D81*E81</f>
        <v>0</v>
      </c>
      <c r="H81" s="55" t="str">
        <f>IF(E81="","VNESI CENO NA ENOTO!","")</f>
        <v>VNESI CENO NA ENOTO!</v>
      </c>
      <c r="I81" s="3"/>
    </row>
    <row r="82" spans="1:10" x14ac:dyDescent="0.2">
      <c r="A82" s="12"/>
      <c r="B82" s="120" t="s">
        <v>87</v>
      </c>
      <c r="C82" s="121" t="str">
        <f>+C81</f>
        <v>m3</v>
      </c>
      <c r="D82" s="122">
        <v>52.95</v>
      </c>
      <c r="E82" s="47"/>
      <c r="F82" s="20"/>
      <c r="H82" s="55"/>
    </row>
    <row r="83" spans="1:10" x14ac:dyDescent="0.2">
      <c r="A83" s="12"/>
      <c r="B83" s="120" t="s">
        <v>88</v>
      </c>
      <c r="C83" s="121" t="str">
        <f t="shared" ref="C83" si="8">+C82</f>
        <v>m3</v>
      </c>
      <c r="D83" s="122">
        <v>3.3</v>
      </c>
      <c r="E83" s="47"/>
      <c r="F83" s="20"/>
      <c r="H83" s="55"/>
    </row>
    <row r="84" spans="1:10" x14ac:dyDescent="0.2">
      <c r="A84" s="12"/>
      <c r="B84" s="120" t="s">
        <v>89</v>
      </c>
      <c r="C84" s="121" t="str">
        <f>+C83</f>
        <v>m3</v>
      </c>
      <c r="D84" s="122">
        <v>5.75</v>
      </c>
      <c r="E84" s="47"/>
      <c r="F84" s="20"/>
      <c r="H84" s="55"/>
    </row>
    <row r="85" spans="1:10" ht="12.75" customHeight="1" x14ac:dyDescent="0.2">
      <c r="A85" s="16"/>
      <c r="B85" s="37"/>
      <c r="E85" s="19"/>
      <c r="F85" s="20"/>
      <c r="H85" s="55"/>
      <c r="I85" s="3"/>
    </row>
    <row r="86" spans="1:10" ht="51" x14ac:dyDescent="0.2">
      <c r="A86" s="12">
        <f>1+A81</f>
        <v>8</v>
      </c>
      <c r="B86" s="93" t="s">
        <v>67</v>
      </c>
      <c r="C86" s="7" t="s">
        <v>7</v>
      </c>
      <c r="D86" s="94">
        <f>+SUM(D87:D89)</f>
        <v>292.35000000000002</v>
      </c>
      <c r="E86" s="19"/>
      <c r="F86" s="20">
        <f>D86*E86</f>
        <v>0</v>
      </c>
      <c r="H86" s="55" t="str">
        <f>IF(E86="","VNESI CENO NA ENOTO!","")</f>
        <v>VNESI CENO NA ENOTO!</v>
      </c>
    </row>
    <row r="87" spans="1:10" x14ac:dyDescent="0.2">
      <c r="A87" s="12"/>
      <c r="B87" s="120" t="s">
        <v>87</v>
      </c>
      <c r="C87" s="121" t="str">
        <f>+C86</f>
        <v>m3</v>
      </c>
      <c r="D87" s="122">
        <f>+D57</f>
        <v>250.35</v>
      </c>
      <c r="E87" s="47"/>
      <c r="F87" s="20"/>
      <c r="H87" s="55"/>
    </row>
    <row r="88" spans="1:10" x14ac:dyDescent="0.2">
      <c r="A88" s="12"/>
      <c r="B88" s="120" t="s">
        <v>88</v>
      </c>
      <c r="C88" s="121" t="str">
        <f t="shared" ref="C88" si="9">+C87</f>
        <v>m3</v>
      </c>
      <c r="D88" s="122">
        <f>+D58</f>
        <v>15</v>
      </c>
      <c r="E88" s="47"/>
      <c r="F88" s="20"/>
      <c r="H88" s="55"/>
    </row>
    <row r="89" spans="1:10" x14ac:dyDescent="0.2">
      <c r="A89" s="12"/>
      <c r="B89" s="120" t="s">
        <v>89</v>
      </c>
      <c r="C89" s="121" t="str">
        <f>+C88</f>
        <v>m3</v>
      </c>
      <c r="D89" s="122">
        <f>+D59</f>
        <v>27</v>
      </c>
      <c r="E89" s="47"/>
      <c r="F89" s="20"/>
      <c r="H89" s="55"/>
    </row>
    <row r="90" spans="1:10" x14ac:dyDescent="0.2">
      <c r="A90" s="12"/>
      <c r="B90" s="93"/>
      <c r="E90" s="19"/>
      <c r="F90" s="20"/>
      <c r="H90" s="55"/>
    </row>
    <row r="91" spans="1:10" ht="25.5" x14ac:dyDescent="0.2">
      <c r="A91" s="12">
        <f>1+A86</f>
        <v>9</v>
      </c>
      <c r="B91" s="93" t="s">
        <v>83</v>
      </c>
      <c r="C91" s="7" t="s">
        <v>7</v>
      </c>
      <c r="D91" s="56">
        <f>+D93*0.2</f>
        <v>20</v>
      </c>
      <c r="E91" s="19"/>
      <c r="F91" s="20">
        <f>D91*E91</f>
        <v>0</v>
      </c>
      <c r="H91" s="55" t="str">
        <f>IF(E91="","VNESI CENO NA ENOTO!","")</f>
        <v>VNESI CENO NA ENOTO!</v>
      </c>
      <c r="I91" s="3"/>
    </row>
    <row r="92" spans="1:10" ht="12.75" customHeight="1" x14ac:dyDescent="0.2">
      <c r="B92" s="37"/>
      <c r="E92" s="15"/>
      <c r="F92" s="20"/>
      <c r="I92" s="3"/>
    </row>
    <row r="93" spans="1:10" ht="38.25" x14ac:dyDescent="0.2">
      <c r="A93" s="12">
        <f>1+A91</f>
        <v>10</v>
      </c>
      <c r="B93" s="93" t="s">
        <v>64</v>
      </c>
      <c r="C93" s="7" t="s">
        <v>5</v>
      </c>
      <c r="D93" s="94">
        <v>100</v>
      </c>
      <c r="E93" s="19"/>
      <c r="F93" s="20">
        <f>D93*E93</f>
        <v>0</v>
      </c>
      <c r="H93" s="55" t="str">
        <f>IF(E93="","VNESI CENA NA ENOTO!","")</f>
        <v>VNESI CENA NA ENOTO!</v>
      </c>
      <c r="J93" s="96"/>
    </row>
    <row r="94" spans="1:10" ht="13.5" thickBot="1" x14ac:dyDescent="0.25">
      <c r="A94" s="30"/>
      <c r="B94" s="31"/>
      <c r="C94" s="32"/>
      <c r="D94" s="104"/>
      <c r="E94" s="108"/>
      <c r="F94" s="33"/>
      <c r="H94" s="55"/>
    </row>
    <row r="95" spans="1:10" ht="13.5" thickTop="1" x14ac:dyDescent="0.2">
      <c r="A95" s="12"/>
      <c r="B95" s="34" t="s">
        <v>15</v>
      </c>
      <c r="E95" s="47"/>
      <c r="F95" s="17">
        <f>SUM(F55:F94)</f>
        <v>0</v>
      </c>
      <c r="H95" s="55"/>
    </row>
    <row r="96" spans="1:10" x14ac:dyDescent="0.2">
      <c r="A96" s="12"/>
      <c r="B96" s="34"/>
      <c r="E96" s="47"/>
      <c r="F96" s="17"/>
      <c r="H96" s="55"/>
    </row>
    <row r="97" spans="1:9" ht="18" x14ac:dyDescent="0.2">
      <c r="A97" s="28" t="s">
        <v>16</v>
      </c>
      <c r="B97" s="29" t="s">
        <v>19</v>
      </c>
      <c r="E97" s="47"/>
      <c r="F97" s="17"/>
      <c r="H97" s="55"/>
    </row>
    <row r="98" spans="1:9" x14ac:dyDescent="0.2">
      <c r="A98" s="12"/>
      <c r="B98" s="34"/>
      <c r="E98" s="15"/>
      <c r="F98" s="17"/>
      <c r="H98" s="55"/>
    </row>
    <row r="99" spans="1:9" ht="55.5" customHeight="1" x14ac:dyDescent="0.2">
      <c r="A99" s="28"/>
      <c r="B99" s="140" t="s">
        <v>70</v>
      </c>
      <c r="C99" s="141"/>
      <c r="D99" s="141"/>
      <c r="E99" s="141"/>
      <c r="F99" s="141"/>
      <c r="H99" s="55"/>
    </row>
    <row r="100" spans="1:9" ht="12.75" customHeight="1" x14ac:dyDescent="0.2">
      <c r="A100" s="28"/>
      <c r="B100" s="29"/>
      <c r="E100" s="15"/>
      <c r="F100" s="20"/>
      <c r="H100" s="55"/>
    </row>
    <row r="101" spans="1:9" ht="76.5" x14ac:dyDescent="0.2">
      <c r="A101" s="12">
        <v>1</v>
      </c>
      <c r="B101" s="40" t="s">
        <v>93</v>
      </c>
      <c r="C101" s="7" t="s">
        <v>5</v>
      </c>
      <c r="D101" s="56">
        <f>+SUM(D102:D104)</f>
        <v>310</v>
      </c>
      <c r="E101" s="15"/>
      <c r="F101" s="20">
        <f>D101*E101</f>
        <v>0</v>
      </c>
      <c r="H101" s="55"/>
      <c r="I101" s="3"/>
    </row>
    <row r="102" spans="1:9" x14ac:dyDescent="0.2">
      <c r="A102" s="12"/>
      <c r="B102" s="120" t="s">
        <v>87</v>
      </c>
      <c r="C102" s="121" t="str">
        <f>+C101</f>
        <v>m2</v>
      </c>
      <c r="D102" s="122">
        <v>264.75</v>
      </c>
      <c r="E102" s="47"/>
      <c r="F102" s="20"/>
      <c r="H102" s="55"/>
    </row>
    <row r="103" spans="1:9" x14ac:dyDescent="0.2">
      <c r="A103" s="12"/>
      <c r="B103" s="120" t="s">
        <v>88</v>
      </c>
      <c r="C103" s="121" t="str">
        <f t="shared" ref="C103" si="10">+C102</f>
        <v>m2</v>
      </c>
      <c r="D103" s="122">
        <v>16.5</v>
      </c>
      <c r="E103" s="47"/>
      <c r="F103" s="20"/>
      <c r="H103" s="55"/>
    </row>
    <row r="104" spans="1:9" x14ac:dyDescent="0.2">
      <c r="A104" s="12"/>
      <c r="B104" s="120" t="s">
        <v>89</v>
      </c>
      <c r="C104" s="121" t="str">
        <f>+C103</f>
        <v>m2</v>
      </c>
      <c r="D104" s="122">
        <v>28.75</v>
      </c>
      <c r="E104" s="47"/>
      <c r="F104" s="20"/>
      <c r="H104" s="55"/>
    </row>
    <row r="105" spans="1:9" x14ac:dyDescent="0.2">
      <c r="A105" s="12"/>
      <c r="B105" s="40"/>
      <c r="D105" s="56"/>
      <c r="E105" s="56"/>
      <c r="F105" s="20"/>
      <c r="H105" s="55" t="str">
        <f>IF(E101="","VNESI CENO NA ENOTO!","")</f>
        <v>VNESI CENO NA ENOTO!</v>
      </c>
      <c r="I105" s="3"/>
    </row>
    <row r="106" spans="1:9" ht="63.75" x14ac:dyDescent="0.2">
      <c r="A106" s="12">
        <v>2</v>
      </c>
      <c r="B106" s="40" t="s">
        <v>94</v>
      </c>
      <c r="C106" s="7" t="s">
        <v>5</v>
      </c>
      <c r="D106" s="56">
        <f>+SUM(D107:D109)</f>
        <v>310</v>
      </c>
      <c r="E106" s="15"/>
      <c r="F106" s="20">
        <f>D106*E106</f>
        <v>0</v>
      </c>
      <c r="H106" s="55"/>
      <c r="I106" s="3"/>
    </row>
    <row r="107" spans="1:9" x14ac:dyDescent="0.2">
      <c r="A107" s="12"/>
      <c r="B107" s="120" t="s">
        <v>87</v>
      </c>
      <c r="C107" s="121" t="str">
        <f>+C106</f>
        <v>m2</v>
      </c>
      <c r="D107" s="122">
        <v>264.75</v>
      </c>
      <c r="E107" s="47"/>
      <c r="F107" s="20"/>
      <c r="H107" s="55"/>
    </row>
    <row r="108" spans="1:9" x14ac:dyDescent="0.2">
      <c r="A108" s="12"/>
      <c r="B108" s="120" t="s">
        <v>88</v>
      </c>
      <c r="C108" s="121" t="str">
        <f t="shared" ref="C108" si="11">+C107</f>
        <v>m2</v>
      </c>
      <c r="D108" s="122">
        <v>16.5</v>
      </c>
      <c r="E108" s="47"/>
      <c r="F108" s="20"/>
      <c r="H108" s="55"/>
    </row>
    <row r="109" spans="1:9" x14ac:dyDescent="0.2">
      <c r="A109" s="12"/>
      <c r="B109" s="120" t="s">
        <v>89</v>
      </c>
      <c r="C109" s="121" t="str">
        <f>+C108</f>
        <v>m2</v>
      </c>
      <c r="D109" s="122">
        <v>28.75</v>
      </c>
      <c r="E109" s="47"/>
      <c r="F109" s="20"/>
      <c r="H109" s="55"/>
    </row>
    <row r="110" spans="1:9" x14ac:dyDescent="0.2">
      <c r="A110" s="12"/>
      <c r="B110" s="40"/>
      <c r="D110" s="56"/>
      <c r="E110" s="15"/>
      <c r="F110" s="20"/>
      <c r="H110" s="55"/>
      <c r="I110" s="3"/>
    </row>
    <row r="111" spans="1:9" ht="25.5" customHeight="1" x14ac:dyDescent="0.2">
      <c r="A111" s="12">
        <v>3</v>
      </c>
      <c r="B111" s="40" t="s">
        <v>78</v>
      </c>
      <c r="C111" s="3"/>
      <c r="D111" s="3"/>
      <c r="E111" s="3"/>
      <c r="F111" s="3"/>
      <c r="H111" s="55"/>
      <c r="I111" s="3"/>
    </row>
    <row r="112" spans="1:9" ht="15" customHeight="1" x14ac:dyDescent="0.2">
      <c r="A112" s="12" t="s">
        <v>25</v>
      </c>
      <c r="B112" s="40" t="s">
        <v>84</v>
      </c>
      <c r="C112" s="7" t="s">
        <v>5</v>
      </c>
      <c r="D112" s="56">
        <v>20</v>
      </c>
      <c r="E112" s="15"/>
      <c r="F112" s="20">
        <f>D112*E112</f>
        <v>0</v>
      </c>
      <c r="I112" s="3"/>
    </row>
    <row r="113" spans="1:10" ht="15" customHeight="1" x14ac:dyDescent="0.2">
      <c r="A113" s="12" t="s">
        <v>26</v>
      </c>
      <c r="B113" s="40" t="s">
        <v>79</v>
      </c>
      <c r="C113" s="7" t="s">
        <v>6</v>
      </c>
      <c r="D113" s="56">
        <v>10</v>
      </c>
      <c r="E113" s="15"/>
      <c r="F113" s="20">
        <f>D113*E113</f>
        <v>0</v>
      </c>
      <c r="H113" s="55" t="str">
        <f>IF(E112="","VNESI CENO NA ENOTO!","")</f>
        <v>VNESI CENO NA ENOTO!</v>
      </c>
      <c r="I113" s="3"/>
    </row>
    <row r="114" spans="1:10" ht="13.5" thickBot="1" x14ac:dyDescent="0.25">
      <c r="A114" s="30"/>
      <c r="B114" s="42"/>
      <c r="C114" s="32"/>
      <c r="D114" s="104"/>
      <c r="E114" s="108"/>
      <c r="F114" s="43"/>
      <c r="H114" s="55"/>
    </row>
    <row r="115" spans="1:10" ht="13.5" thickTop="1" x14ac:dyDescent="0.2">
      <c r="A115" s="12"/>
      <c r="B115" s="34" t="s">
        <v>15</v>
      </c>
      <c r="E115" s="47"/>
      <c r="F115" s="17">
        <f>SUM(F100:F114)</f>
        <v>0</v>
      </c>
      <c r="H115" s="55"/>
    </row>
    <row r="116" spans="1:10" x14ac:dyDescent="0.2">
      <c r="A116" s="12"/>
      <c r="B116" s="34"/>
      <c r="E116" s="15"/>
      <c r="F116" s="20"/>
      <c r="H116" s="55"/>
    </row>
    <row r="117" spans="1:10" ht="18" customHeight="1" x14ac:dyDescent="0.2">
      <c r="A117" s="28" t="s">
        <v>18</v>
      </c>
      <c r="B117" s="29" t="s">
        <v>17</v>
      </c>
      <c r="E117" s="19"/>
      <c r="F117" s="20"/>
      <c r="H117" s="55"/>
    </row>
    <row r="118" spans="1:10" x14ac:dyDescent="0.2">
      <c r="A118" s="16"/>
      <c r="B118" s="23"/>
      <c r="E118" s="22"/>
      <c r="F118" s="20"/>
      <c r="H118" s="55"/>
    </row>
    <row r="119" spans="1:10" ht="26.25" customHeight="1" x14ac:dyDescent="0.25">
      <c r="A119" s="12"/>
      <c r="B119" s="140" t="s">
        <v>69</v>
      </c>
      <c r="C119" s="141"/>
      <c r="D119" s="141"/>
      <c r="E119" s="141"/>
      <c r="F119" s="141"/>
      <c r="G119" s="48"/>
      <c r="J119" s="92"/>
    </row>
    <row r="120" spans="1:10" ht="15" x14ac:dyDescent="0.25">
      <c r="A120" s="12"/>
      <c r="B120" s="140" t="s">
        <v>65</v>
      </c>
      <c r="C120" s="141"/>
      <c r="D120" s="141"/>
      <c r="E120" s="141"/>
      <c r="F120" s="141"/>
      <c r="G120" s="48"/>
      <c r="J120" s="92"/>
    </row>
    <row r="121" spans="1:10" ht="25.5" customHeight="1" x14ac:dyDescent="0.25">
      <c r="A121" s="12"/>
      <c r="B121" s="140" t="s">
        <v>71</v>
      </c>
      <c r="C121" s="141"/>
      <c r="D121" s="141"/>
      <c r="E121" s="141"/>
      <c r="F121" s="141"/>
      <c r="G121" s="48"/>
      <c r="I121" s="3"/>
    </row>
    <row r="122" spans="1:10" ht="18" x14ac:dyDescent="0.25">
      <c r="A122" s="97"/>
      <c r="B122" s="140" t="s">
        <v>63</v>
      </c>
      <c r="C122" s="141"/>
      <c r="D122" s="141"/>
      <c r="E122" s="141"/>
      <c r="F122" s="141"/>
      <c r="G122" s="48"/>
      <c r="J122" s="92"/>
    </row>
    <row r="123" spans="1:10" ht="51" customHeight="1" x14ac:dyDescent="0.25">
      <c r="A123" s="12"/>
      <c r="B123" s="140" t="s">
        <v>72</v>
      </c>
      <c r="C123" s="141"/>
      <c r="D123" s="141"/>
      <c r="E123" s="141"/>
      <c r="F123" s="141"/>
      <c r="G123" s="48"/>
      <c r="I123" s="3"/>
    </row>
    <row r="124" spans="1:10" ht="15" x14ac:dyDescent="0.25">
      <c r="A124" s="12"/>
      <c r="B124" s="18"/>
      <c r="C124" s="95"/>
      <c r="D124" s="95"/>
      <c r="E124" s="95"/>
      <c r="F124" s="95"/>
      <c r="G124" s="48"/>
      <c r="J124" s="92"/>
    </row>
    <row r="125" spans="1:10" ht="66" customHeight="1" x14ac:dyDescent="0.2">
      <c r="A125" s="12">
        <v>1</v>
      </c>
      <c r="B125" s="5" t="s">
        <v>81</v>
      </c>
      <c r="C125" s="13" t="s">
        <v>6</v>
      </c>
      <c r="D125" s="94">
        <f>+SUM(D126:D131)</f>
        <v>2370</v>
      </c>
      <c r="E125" s="19"/>
      <c r="F125" s="20">
        <f>D125*E125</f>
        <v>0</v>
      </c>
      <c r="H125" s="55" t="str">
        <f>IF(E125="","VNESI CENO NA ENOTO!","")</f>
        <v>VNESI CENO NA ENOTO!</v>
      </c>
    </row>
    <row r="126" spans="1:10" x14ac:dyDescent="0.2">
      <c r="A126" s="12"/>
      <c r="B126" s="120" t="s">
        <v>87</v>
      </c>
      <c r="C126" s="121" t="str">
        <f>+C125</f>
        <v>m1</v>
      </c>
      <c r="D126" s="122">
        <v>715</v>
      </c>
      <c r="E126" s="47"/>
      <c r="F126" s="20"/>
      <c r="H126" s="55"/>
    </row>
    <row r="127" spans="1:10" x14ac:dyDescent="0.2">
      <c r="A127" s="12"/>
      <c r="B127" s="120" t="s">
        <v>97</v>
      </c>
      <c r="C127" s="121" t="str">
        <f t="shared" ref="C127:C131" si="12">+C126</f>
        <v>m1</v>
      </c>
      <c r="D127" s="122">
        <v>1120</v>
      </c>
      <c r="E127" s="47"/>
      <c r="F127" s="20"/>
      <c r="H127" s="55"/>
    </row>
    <row r="128" spans="1:10" x14ac:dyDescent="0.2">
      <c r="A128" s="12"/>
      <c r="B128" s="120" t="s">
        <v>88</v>
      </c>
      <c r="C128" s="121" t="str">
        <f t="shared" si="12"/>
        <v>m1</v>
      </c>
      <c r="D128" s="122">
        <v>30</v>
      </c>
      <c r="E128" s="47"/>
      <c r="F128" s="20"/>
      <c r="H128" s="55"/>
    </row>
    <row r="129" spans="1:17" x14ac:dyDescent="0.2">
      <c r="A129" s="12"/>
      <c r="B129" s="120" t="s">
        <v>99</v>
      </c>
      <c r="C129" s="121" t="str">
        <f t="shared" si="12"/>
        <v>m1</v>
      </c>
      <c r="D129" s="122">
        <v>55</v>
      </c>
      <c r="E129" s="47"/>
      <c r="F129" s="20"/>
      <c r="H129" s="55"/>
    </row>
    <row r="130" spans="1:17" x14ac:dyDescent="0.2">
      <c r="A130" s="12"/>
      <c r="B130" s="120" t="s">
        <v>89</v>
      </c>
      <c r="C130" s="121" t="str">
        <f>+C129</f>
        <v>m1</v>
      </c>
      <c r="D130" s="122">
        <f>65</f>
        <v>65</v>
      </c>
      <c r="E130" s="47"/>
      <c r="F130" s="20"/>
      <c r="H130" s="55"/>
    </row>
    <row r="131" spans="1:17" x14ac:dyDescent="0.2">
      <c r="A131" s="12"/>
      <c r="B131" s="120" t="s">
        <v>98</v>
      </c>
      <c r="C131" s="121" t="str">
        <f t="shared" si="12"/>
        <v>m1</v>
      </c>
      <c r="D131" s="122">
        <v>385</v>
      </c>
      <c r="E131" s="47"/>
      <c r="F131" s="20"/>
      <c r="H131" s="55"/>
    </row>
    <row r="132" spans="1:17" x14ac:dyDescent="0.2">
      <c r="A132" s="12"/>
      <c r="B132" s="40"/>
      <c r="C132" s="13"/>
      <c r="E132" s="109"/>
      <c r="F132" s="24"/>
      <c r="H132" s="55"/>
    </row>
    <row r="133" spans="1:17" ht="24.75" customHeight="1" x14ac:dyDescent="0.2">
      <c r="A133" s="12">
        <f>1+A125</f>
        <v>2</v>
      </c>
      <c r="B133" s="23" t="s">
        <v>22</v>
      </c>
      <c r="C133" s="7" t="s">
        <v>6</v>
      </c>
      <c r="D133" s="56">
        <f>+SUM(D134:D136)</f>
        <v>690</v>
      </c>
      <c r="E133" s="19"/>
      <c r="F133" s="24">
        <f>D133*E133</f>
        <v>0</v>
      </c>
      <c r="H133" s="55" t="str">
        <f>IF(E133="","VNESI CENO NA ENOTO!","")</f>
        <v>VNESI CENO NA ENOTO!</v>
      </c>
    </row>
    <row r="134" spans="1:17" x14ac:dyDescent="0.2">
      <c r="A134" s="12"/>
      <c r="B134" s="120" t="s">
        <v>87</v>
      </c>
      <c r="C134" s="121" t="str">
        <f>+C133</f>
        <v>m1</v>
      </c>
      <c r="D134" s="122">
        <v>600</v>
      </c>
      <c r="E134" s="47"/>
      <c r="F134" s="20"/>
      <c r="H134" s="55"/>
    </row>
    <row r="135" spans="1:17" x14ac:dyDescent="0.2">
      <c r="A135" s="12"/>
      <c r="B135" s="120" t="s">
        <v>88</v>
      </c>
      <c r="C135" s="121" t="str">
        <f t="shared" ref="C135" si="13">+C134</f>
        <v>m1</v>
      </c>
      <c r="D135" s="122">
        <v>30</v>
      </c>
      <c r="E135" s="47"/>
      <c r="F135" s="20"/>
      <c r="H135" s="55"/>
    </row>
    <row r="136" spans="1:17" x14ac:dyDescent="0.2">
      <c r="A136" s="12"/>
      <c r="B136" s="120" t="s">
        <v>89</v>
      </c>
      <c r="C136" s="121" t="str">
        <f>+C135</f>
        <v>m1</v>
      </c>
      <c r="D136" s="122">
        <v>60</v>
      </c>
      <c r="E136" s="47"/>
      <c r="F136" s="20"/>
      <c r="H136" s="55"/>
    </row>
    <row r="137" spans="1:17" x14ac:dyDescent="0.2">
      <c r="A137" s="12"/>
      <c r="B137" s="40"/>
      <c r="C137" s="13"/>
      <c r="E137" s="109"/>
      <c r="F137" s="24"/>
      <c r="H137" s="55"/>
    </row>
    <row r="138" spans="1:17" ht="63.75" x14ac:dyDescent="0.2">
      <c r="A138" s="12">
        <f>1+A133</f>
        <v>3</v>
      </c>
      <c r="B138" s="40" t="s">
        <v>50</v>
      </c>
      <c r="C138" s="13" t="s">
        <v>6</v>
      </c>
      <c r="D138" s="56">
        <f>+SUM(D139:D141)</f>
        <v>530</v>
      </c>
      <c r="E138" s="109"/>
      <c r="F138" s="24">
        <f>D138*E138</f>
        <v>0</v>
      </c>
      <c r="H138" s="55" t="str">
        <f>IF(E138="","VNESI CENO NA ENOTO!","")</f>
        <v>VNESI CENO NA ENOTO!</v>
      </c>
    </row>
    <row r="139" spans="1:17" x14ac:dyDescent="0.2">
      <c r="A139" s="12"/>
      <c r="B139" s="120" t="s">
        <v>87</v>
      </c>
      <c r="C139" s="121" t="str">
        <f>+C138</f>
        <v>m1</v>
      </c>
      <c r="D139" s="122">
        <v>450</v>
      </c>
      <c r="E139" s="47"/>
      <c r="F139" s="20"/>
      <c r="H139" s="55"/>
    </row>
    <row r="140" spans="1:17" x14ac:dyDescent="0.2">
      <c r="A140" s="12"/>
      <c r="B140" s="120" t="s">
        <v>88</v>
      </c>
      <c r="C140" s="121" t="str">
        <f t="shared" ref="C140" si="14">+C139</f>
        <v>m1</v>
      </c>
      <c r="D140" s="122">
        <v>30</v>
      </c>
      <c r="E140" s="47"/>
      <c r="F140" s="20"/>
      <c r="H140" s="55"/>
    </row>
    <row r="141" spans="1:17" x14ac:dyDescent="0.2">
      <c r="A141" s="12"/>
      <c r="B141" s="120" t="s">
        <v>89</v>
      </c>
      <c r="C141" s="121" t="str">
        <f>+C140</f>
        <v>m1</v>
      </c>
      <c r="D141" s="122">
        <v>50</v>
      </c>
      <c r="E141" s="47"/>
      <c r="F141" s="20"/>
      <c r="H141" s="55"/>
    </row>
    <row r="142" spans="1:17" ht="12.75" customHeight="1" x14ac:dyDescent="0.2">
      <c r="A142" s="12"/>
      <c r="B142" s="23"/>
      <c r="E142" s="19"/>
      <c r="F142" s="24"/>
      <c r="H142" s="55"/>
      <c r="I142" s="3"/>
    </row>
    <row r="143" spans="1:17" ht="57" customHeight="1" x14ac:dyDescent="0.2">
      <c r="A143" s="12">
        <f>1+A138</f>
        <v>4</v>
      </c>
      <c r="B143" s="41" t="s">
        <v>80</v>
      </c>
      <c r="C143" s="7" t="s">
        <v>28</v>
      </c>
      <c r="D143" s="56">
        <f>+SUM(D144:D146)</f>
        <v>3</v>
      </c>
      <c r="E143" s="47"/>
      <c r="F143" s="20">
        <f>D143*E143</f>
        <v>0</v>
      </c>
      <c r="H143" s="55" t="str">
        <f>IF(E143="","VNESI CENO NA ENOTO!","")</f>
        <v>VNESI CENO NA ENOTO!</v>
      </c>
      <c r="I143" s="7"/>
      <c r="J143" s="94"/>
      <c r="K143" s="47"/>
      <c r="L143" s="20"/>
      <c r="M143" s="7"/>
      <c r="N143" s="94"/>
      <c r="O143" s="47"/>
      <c r="P143" s="20"/>
      <c r="Q143" s="110"/>
    </row>
    <row r="144" spans="1:17" x14ac:dyDescent="0.2">
      <c r="A144" s="12"/>
      <c r="B144" s="120" t="s">
        <v>87</v>
      </c>
      <c r="C144" s="121" t="str">
        <f>+C143</f>
        <v>kpl</v>
      </c>
      <c r="D144" s="122">
        <v>1</v>
      </c>
      <c r="E144" s="47"/>
      <c r="F144" s="20"/>
      <c r="H144" s="55"/>
    </row>
    <row r="145" spans="1:17" x14ac:dyDescent="0.2">
      <c r="A145" s="12"/>
      <c r="B145" s="120" t="s">
        <v>88</v>
      </c>
      <c r="C145" s="121" t="str">
        <f t="shared" ref="C145" si="15">+C144</f>
        <v>kpl</v>
      </c>
      <c r="D145" s="122">
        <v>1</v>
      </c>
      <c r="E145" s="47"/>
      <c r="F145" s="20"/>
      <c r="H145" s="55"/>
    </row>
    <row r="146" spans="1:17" x14ac:dyDescent="0.2">
      <c r="A146" s="12"/>
      <c r="B146" s="120" t="s">
        <v>89</v>
      </c>
      <c r="C146" s="121" t="str">
        <f>+C145</f>
        <v>kpl</v>
      </c>
      <c r="D146" s="122">
        <v>1</v>
      </c>
      <c r="E146" s="47"/>
      <c r="F146" s="20"/>
      <c r="H146" s="55"/>
    </row>
    <row r="147" spans="1:17" x14ac:dyDescent="0.2">
      <c r="A147" s="12"/>
      <c r="B147" s="14"/>
      <c r="E147" s="47"/>
      <c r="F147" s="20"/>
      <c r="H147" s="55"/>
      <c r="I147" s="7"/>
      <c r="J147" s="94"/>
      <c r="K147" s="47"/>
      <c r="L147" s="20"/>
      <c r="M147" s="7"/>
      <c r="N147" s="94"/>
      <c r="O147" s="47"/>
      <c r="P147" s="20"/>
      <c r="Q147" s="110"/>
    </row>
    <row r="148" spans="1:17" ht="191.25" x14ac:dyDescent="0.2">
      <c r="A148" s="12">
        <v>5</v>
      </c>
      <c r="B148" s="41" t="s">
        <v>95</v>
      </c>
      <c r="C148" s="7" t="s">
        <v>4</v>
      </c>
      <c r="D148" s="56">
        <f>+SUM(D149:D151)</f>
        <v>8</v>
      </c>
      <c r="E148" s="94"/>
      <c r="F148" s="24">
        <f>D148*E148</f>
        <v>0</v>
      </c>
      <c r="H148" s="55" t="str">
        <f>IF(E148="","VNESI CENA NA ENOTO!","")</f>
        <v>VNESI CENA NA ENOTO!</v>
      </c>
      <c r="I148" s="3"/>
      <c r="P148" s="123"/>
    </row>
    <row r="149" spans="1:17" x14ac:dyDescent="0.2">
      <c r="A149" s="12"/>
      <c r="B149" s="120" t="s">
        <v>87</v>
      </c>
      <c r="C149" s="121" t="str">
        <f>+C148</f>
        <v>kos</v>
      </c>
      <c r="D149" s="122">
        <v>7</v>
      </c>
      <c r="E149" s="47"/>
      <c r="F149" s="20"/>
      <c r="H149" s="55"/>
    </row>
    <row r="150" spans="1:17" x14ac:dyDescent="0.2">
      <c r="A150" s="12"/>
      <c r="B150" s="120" t="s">
        <v>88</v>
      </c>
      <c r="C150" s="121" t="str">
        <f t="shared" ref="C150" si="16">+C149</f>
        <v>kos</v>
      </c>
      <c r="D150" s="122">
        <v>1</v>
      </c>
      <c r="E150" s="47"/>
      <c r="F150" s="20"/>
      <c r="H150" s="55"/>
    </row>
    <row r="151" spans="1:17" x14ac:dyDescent="0.2">
      <c r="A151" s="12"/>
      <c r="B151" s="120" t="s">
        <v>89</v>
      </c>
      <c r="C151" s="121" t="str">
        <f>+C150</f>
        <v>kos</v>
      </c>
      <c r="D151" s="122">
        <v>0</v>
      </c>
      <c r="E151" s="47"/>
      <c r="F151" s="20"/>
      <c r="H151" s="55"/>
    </row>
    <row r="152" spans="1:17" ht="12.75" customHeight="1" x14ac:dyDescent="0.2">
      <c r="A152" s="12"/>
      <c r="B152" s="114"/>
      <c r="E152" s="94"/>
      <c r="F152" s="20"/>
      <c r="H152" s="55"/>
      <c r="I152" s="3"/>
    </row>
    <row r="153" spans="1:17" ht="38.25" x14ac:dyDescent="0.2">
      <c r="A153" s="12">
        <f>1+A148</f>
        <v>6</v>
      </c>
      <c r="B153" s="40" t="s">
        <v>66</v>
      </c>
      <c r="C153" s="13" t="s">
        <v>4</v>
      </c>
      <c r="D153" s="56">
        <f>+SUM(D154:D156)</f>
        <v>16</v>
      </c>
      <c r="E153" s="109"/>
      <c r="F153" s="24">
        <f>D153*E153</f>
        <v>0</v>
      </c>
      <c r="H153" s="55" t="str">
        <f>IF(E153="","VNESI CENO NA ENOTO!","")</f>
        <v>VNESI CENO NA ENOTO!</v>
      </c>
      <c r="I153" s="3"/>
    </row>
    <row r="154" spans="1:17" x14ac:dyDescent="0.2">
      <c r="A154" s="12"/>
      <c r="B154" s="120" t="s">
        <v>87</v>
      </c>
      <c r="C154" s="121" t="str">
        <f>+C153</f>
        <v>kos</v>
      </c>
      <c r="D154" s="122">
        <f>2*D149</f>
        <v>14</v>
      </c>
      <c r="E154" s="47"/>
      <c r="F154" s="20"/>
      <c r="H154" s="55"/>
    </row>
    <row r="155" spans="1:17" x14ac:dyDescent="0.2">
      <c r="A155" s="12"/>
      <c r="B155" s="120" t="s">
        <v>88</v>
      </c>
      <c r="C155" s="121" t="str">
        <f t="shared" ref="C155" si="17">+C154</f>
        <v>kos</v>
      </c>
      <c r="D155" s="122">
        <f>2*D150</f>
        <v>2</v>
      </c>
      <c r="E155" s="47"/>
      <c r="F155" s="20"/>
      <c r="H155" s="55"/>
    </row>
    <row r="156" spans="1:17" x14ac:dyDescent="0.2">
      <c r="A156" s="12"/>
      <c r="B156" s="120" t="s">
        <v>89</v>
      </c>
      <c r="C156" s="121" t="str">
        <f>+C155</f>
        <v>kos</v>
      </c>
      <c r="D156" s="122">
        <f>2*D151</f>
        <v>0</v>
      </c>
      <c r="E156" s="47"/>
      <c r="F156" s="20"/>
      <c r="H156" s="55"/>
    </row>
    <row r="157" spans="1:17" ht="12.75" customHeight="1" x14ac:dyDescent="0.2">
      <c r="A157" s="12"/>
      <c r="B157" s="37"/>
      <c r="E157" s="47"/>
      <c r="F157" s="20"/>
      <c r="H157" s="55"/>
    </row>
    <row r="158" spans="1:17" ht="55.5" customHeight="1" x14ac:dyDescent="0.2">
      <c r="A158" s="12">
        <f>1+A153</f>
        <v>7</v>
      </c>
      <c r="B158" s="26" t="s">
        <v>45</v>
      </c>
      <c r="C158" s="7" t="s">
        <v>28</v>
      </c>
      <c r="D158" s="94">
        <v>15</v>
      </c>
      <c r="E158" s="19"/>
      <c r="F158" s="20">
        <f>D158*E158</f>
        <v>0</v>
      </c>
      <c r="H158" s="55" t="str">
        <f>IF(E158="","VNESI CENO NA ENOTO!","")</f>
        <v>VNESI CENO NA ENOTO!</v>
      </c>
    </row>
    <row r="159" spans="1:17" ht="12.75" customHeight="1" x14ac:dyDescent="0.2">
      <c r="A159" s="12"/>
      <c r="B159" s="37"/>
      <c r="E159" s="47"/>
      <c r="F159" s="20"/>
      <c r="H159" s="55"/>
    </row>
    <row r="160" spans="1:17" ht="39.75" customHeight="1" x14ac:dyDescent="0.2">
      <c r="A160" s="12">
        <f t="shared" ref="A160" si="18">1+A158</f>
        <v>8</v>
      </c>
      <c r="B160" s="41" t="s">
        <v>32</v>
      </c>
      <c r="E160" s="47"/>
      <c r="F160" s="20"/>
      <c r="H160" s="55"/>
    </row>
    <row r="161" spans="1:8" ht="15" customHeight="1" x14ac:dyDescent="0.2">
      <c r="A161" s="49" t="s">
        <v>25</v>
      </c>
      <c r="B161" s="50" t="s">
        <v>29</v>
      </c>
      <c r="C161" s="51" t="s">
        <v>30</v>
      </c>
      <c r="D161" s="94">
        <v>15</v>
      </c>
      <c r="E161" s="47"/>
      <c r="F161" s="20">
        <f>D161*E161</f>
        <v>0</v>
      </c>
      <c r="H161" s="55" t="str">
        <f>IF(E161="","VNESI CENO NA ENOTO!","")</f>
        <v>VNESI CENO NA ENOTO!</v>
      </c>
    </row>
    <row r="162" spans="1:8" ht="15" customHeight="1" x14ac:dyDescent="0.2">
      <c r="A162" s="49" t="s">
        <v>26</v>
      </c>
      <c r="B162" s="50" t="s">
        <v>31</v>
      </c>
      <c r="C162" s="51" t="s">
        <v>30</v>
      </c>
      <c r="D162" s="94">
        <v>15</v>
      </c>
      <c r="E162" s="47"/>
      <c r="F162" s="20">
        <f>D162*E162</f>
        <v>0</v>
      </c>
      <c r="H162" s="55" t="str">
        <f>IF(E162="","VNESI CENO NA ENOTO!","")</f>
        <v>VNESI CENO NA ENOTO!</v>
      </c>
    </row>
    <row r="163" spans="1:8" ht="15" customHeight="1" x14ac:dyDescent="0.2">
      <c r="A163" s="49" t="s">
        <v>27</v>
      </c>
      <c r="B163" s="50" t="s">
        <v>62</v>
      </c>
      <c r="C163" s="51" t="s">
        <v>30</v>
      </c>
      <c r="D163" s="94">
        <v>5</v>
      </c>
      <c r="E163" s="47"/>
      <c r="F163" s="20">
        <f>D163*E163</f>
        <v>0</v>
      </c>
      <c r="H163" s="55" t="str">
        <f>IF(E163="","VNESI CENO NA ENOTO!","")</f>
        <v>VNESI CENO NA ENOTO!</v>
      </c>
    </row>
    <row r="164" spans="1:8" ht="15" customHeight="1" x14ac:dyDescent="0.2">
      <c r="A164" s="49" t="s">
        <v>48</v>
      </c>
      <c r="B164" s="50" t="s">
        <v>44</v>
      </c>
      <c r="C164" s="51" t="s">
        <v>30</v>
      </c>
      <c r="D164" s="94">
        <v>5</v>
      </c>
      <c r="E164" s="47"/>
      <c r="F164" s="20">
        <f>D164*E164</f>
        <v>0</v>
      </c>
      <c r="H164" s="55" t="str">
        <f>IF(E164="","VNESI CENO NA ENOTO!","")</f>
        <v>VNESI CENO NA ENOTO!</v>
      </c>
    </row>
    <row r="165" spans="1:8" ht="13.5" thickBot="1" x14ac:dyDescent="0.25">
      <c r="A165" s="30"/>
      <c r="B165" s="44"/>
      <c r="C165" s="32"/>
      <c r="D165" s="104"/>
      <c r="E165" s="45"/>
      <c r="F165" s="46"/>
      <c r="H165" s="55"/>
    </row>
    <row r="166" spans="1:8" ht="13.5" thickTop="1" x14ac:dyDescent="0.2">
      <c r="A166" s="12"/>
      <c r="B166" s="34" t="s">
        <v>15</v>
      </c>
      <c r="E166" s="15"/>
      <c r="F166" s="17">
        <f>SUM(F118:F165)</f>
        <v>0</v>
      </c>
      <c r="H166" s="55"/>
    </row>
    <row r="167" spans="1:8" x14ac:dyDescent="0.2">
      <c r="A167" s="12"/>
      <c r="B167" s="14"/>
      <c r="E167" s="27"/>
      <c r="F167" s="4"/>
    </row>
  </sheetData>
  <sheetProtection selectLockedCells="1"/>
  <mergeCells count="19">
    <mergeCell ref="B121:F121"/>
    <mergeCell ref="B122:F122"/>
    <mergeCell ref="B123:F123"/>
    <mergeCell ref="B18:G18"/>
    <mergeCell ref="B54:F54"/>
    <mergeCell ref="B99:F99"/>
    <mergeCell ref="B119:F119"/>
    <mergeCell ref="B120:F120"/>
    <mergeCell ref="A7:F7"/>
    <mergeCell ref="A8:F8"/>
    <mergeCell ref="A9:F9"/>
    <mergeCell ref="A12:G12"/>
    <mergeCell ref="A14:G14"/>
    <mergeCell ref="A6:F6"/>
    <mergeCell ref="A1:F1"/>
    <mergeCell ref="A2:F2"/>
    <mergeCell ref="A3:F3"/>
    <mergeCell ref="A4:F4"/>
    <mergeCell ref="A5:F5"/>
  </mergeCells>
  <phoneticPr fontId="41" type="noConversion"/>
  <pageMargins left="0.9055118110236221" right="0.51181102362204722" top="1.5354330708661419" bottom="0.74803149606299213" header="0.51181102362204722" footer="0.39370078740157483"/>
  <pageSetup paperSize="9" scale="90" fitToHeight="0" orientation="portrait" r:id="rId1"/>
  <headerFooter>
    <oddHeader>&amp;L&amp;G</oddHeader>
    <oddFooter>&amp;L&amp;D&amp;R&amp;P/&amp;N</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rekapitulacija</vt:lpstr>
      <vt:lpstr>PRIKLJUČKI</vt:lpstr>
      <vt:lpstr>PRIKLJUČKI!Print_Area</vt:lpstr>
      <vt:lpstr>rekapitulacija!Print_Area</vt:lpstr>
    </vt:vector>
  </TitlesOfParts>
  <Company>Projekt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Murovec</dc:creator>
  <cp:lastModifiedBy>Martina Magajna</cp:lastModifiedBy>
  <cp:lastPrinted>2024-03-28T06:18:22Z</cp:lastPrinted>
  <dcterms:created xsi:type="dcterms:W3CDTF">2010-03-16T15:15:45Z</dcterms:created>
  <dcterms:modified xsi:type="dcterms:W3CDTF">2025-11-26T11:15:22Z</dcterms:modified>
</cp:coreProperties>
</file>